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janzu\Investorské rozpočty -  práce\Strnad\DS Sedlčany p.č 313, 321 a 311\"/>
    </mc:Choice>
  </mc:AlternateContent>
  <bookViews>
    <workbookView xWindow="0" yWindow="0" windowWidth="0" windowHeight="0"/>
  </bookViews>
  <sheets>
    <sheet name="Rekapitulace stavby" sheetId="1" r:id="rId1"/>
    <sheet name="S01a - Pokoj č 313" sheetId="2" r:id="rId2"/>
    <sheet name="S01b - Pokoj č 311" sheetId="3" r:id="rId3"/>
    <sheet name="S01c - Pokoj č 321" sheetId="4" r:id="rId4"/>
    <sheet name="VRN - Vedlejší rozpočtové..." sheetId="5" r:id="rId5"/>
  </sheets>
  <definedNames>
    <definedName name="_xlnm.Print_Area" localSheetId="0">'Rekapitulace stavby'!$D$4:$AO$76,'Rekapitulace stavby'!$C$82:$AQ$99</definedName>
    <definedName name="_xlnm.Print_Titles" localSheetId="0">'Rekapitulace stavby'!$92:$92</definedName>
    <definedName name="_xlnm._FilterDatabase" localSheetId="1" hidden="1">'S01a - Pokoj č 313'!$C$134:$K$372</definedName>
    <definedName name="_xlnm.Print_Area" localSheetId="1">'S01a - Pokoj č 313'!$C$4:$J$76,'S01a - Pokoj č 313'!$C$82:$J$116,'S01a - Pokoj č 313'!$C$122:$J$372</definedName>
    <definedName name="_xlnm.Print_Titles" localSheetId="1">'S01a - Pokoj č 313'!$134:$134</definedName>
    <definedName name="_xlnm._FilterDatabase" localSheetId="2" hidden="1">'S01b - Pokoj č 311'!$C$134:$K$368</definedName>
    <definedName name="_xlnm.Print_Area" localSheetId="2">'S01b - Pokoj č 311'!$C$4:$J$76,'S01b - Pokoj č 311'!$C$82:$J$116,'S01b - Pokoj č 311'!$C$122:$J$368</definedName>
    <definedName name="_xlnm.Print_Titles" localSheetId="2">'S01b - Pokoj č 311'!$134:$134</definedName>
    <definedName name="_xlnm._FilterDatabase" localSheetId="3" hidden="1">'S01c - Pokoj č 321'!$C$134:$K$368</definedName>
    <definedName name="_xlnm.Print_Area" localSheetId="3">'S01c - Pokoj č 321'!$C$4:$J$76,'S01c - Pokoj č 321'!$C$82:$J$116,'S01c - Pokoj č 321'!$C$122:$J$368</definedName>
    <definedName name="_xlnm.Print_Titles" localSheetId="3">'S01c - Pokoj č 321'!$134:$134</definedName>
    <definedName name="_xlnm._FilterDatabase" localSheetId="4" hidden="1">'VRN - Vedlejší rozpočtové...'!$C$121:$K$135</definedName>
    <definedName name="_xlnm.Print_Area" localSheetId="4">'VRN - Vedlejší rozpočtové...'!$C$4:$J$76,'VRN - Vedlejší rozpočtové...'!$C$82:$J$103,'VRN - Vedlejší rozpočtové...'!$C$109:$J$135</definedName>
    <definedName name="_xlnm.Print_Titles" localSheetId="4">'VRN - Vedlejší rozpočtové...'!$121:$121</definedName>
  </definedNames>
  <calcPr/>
</workbook>
</file>

<file path=xl/calcChain.xml><?xml version="1.0" encoding="utf-8"?>
<calcChain xmlns="http://schemas.openxmlformats.org/spreadsheetml/2006/main">
  <c i="5" l="1" r="J37"/>
  <c r="J36"/>
  <c i="1" r="AY98"/>
  <c i="5" r="J35"/>
  <c i="1" r="AX98"/>
  <c i="5" r="BI135"/>
  <c r="BH135"/>
  <c r="BG135"/>
  <c r="BF135"/>
  <c r="T135"/>
  <c r="R135"/>
  <c r="P135"/>
  <c r="BI134"/>
  <c r="BH134"/>
  <c r="BG134"/>
  <c r="BF134"/>
  <c r="T134"/>
  <c r="R134"/>
  <c r="P134"/>
  <c r="BI132"/>
  <c r="BH132"/>
  <c r="BG132"/>
  <c r="BF132"/>
  <c r="T132"/>
  <c r="T131"/>
  <c r="R132"/>
  <c r="R131"/>
  <c r="P132"/>
  <c r="P131"/>
  <c r="BI130"/>
  <c r="BH130"/>
  <c r="BG130"/>
  <c r="BF130"/>
  <c r="T130"/>
  <c r="R130"/>
  <c r="P130"/>
  <c r="BI129"/>
  <c r="BH129"/>
  <c r="BG129"/>
  <c r="BF129"/>
  <c r="T129"/>
  <c r="R129"/>
  <c r="P129"/>
  <c r="BI127"/>
  <c r="BH127"/>
  <c r="BG127"/>
  <c r="BF127"/>
  <c r="T127"/>
  <c r="T126"/>
  <c r="R127"/>
  <c r="R126"/>
  <c r="P127"/>
  <c r="P126"/>
  <c r="BI125"/>
  <c r="BH125"/>
  <c r="BG125"/>
  <c r="BF125"/>
  <c r="T125"/>
  <c r="T124"/>
  <c r="R125"/>
  <c r="R124"/>
  <c r="P125"/>
  <c r="P124"/>
  <c r="J119"/>
  <c r="J118"/>
  <c r="F118"/>
  <c r="F116"/>
  <c r="E114"/>
  <c r="J92"/>
  <c r="J91"/>
  <c r="F91"/>
  <c r="F89"/>
  <c r="E87"/>
  <c r="J18"/>
  <c r="E18"/>
  <c r="F119"/>
  <c r="J17"/>
  <c r="J12"/>
  <c r="J116"/>
  <c r="E7"/>
  <c r="E112"/>
  <c i="4" r="J37"/>
  <c r="J36"/>
  <c i="1" r="AY97"/>
  <c i="4" r="J35"/>
  <c i="1" r="AX97"/>
  <c i="4" r="BI367"/>
  <c r="BH367"/>
  <c r="BG367"/>
  <c r="BF367"/>
  <c r="T367"/>
  <c r="R367"/>
  <c r="P367"/>
  <c r="BI366"/>
  <c r="BH366"/>
  <c r="BG366"/>
  <c r="BF366"/>
  <c r="T366"/>
  <c r="R366"/>
  <c r="P366"/>
  <c r="BI365"/>
  <c r="BH365"/>
  <c r="BG365"/>
  <c r="BF365"/>
  <c r="T365"/>
  <c r="R365"/>
  <c r="P365"/>
  <c r="BI359"/>
  <c r="BH359"/>
  <c r="BG359"/>
  <c r="BF359"/>
  <c r="T359"/>
  <c r="R359"/>
  <c r="P359"/>
  <c r="BI358"/>
  <c r="BH358"/>
  <c r="BG358"/>
  <c r="BF358"/>
  <c r="T358"/>
  <c r="R358"/>
  <c r="P358"/>
  <c r="BI356"/>
  <c r="BH356"/>
  <c r="BG356"/>
  <c r="BF356"/>
  <c r="T356"/>
  <c r="R356"/>
  <c r="P356"/>
  <c r="BI354"/>
  <c r="BH354"/>
  <c r="BG354"/>
  <c r="BF354"/>
  <c r="T354"/>
  <c r="R354"/>
  <c r="P354"/>
  <c r="BI352"/>
  <c r="BH352"/>
  <c r="BG352"/>
  <c r="BF352"/>
  <c r="T352"/>
  <c r="R352"/>
  <c r="P352"/>
  <c r="BI351"/>
  <c r="BH351"/>
  <c r="BG351"/>
  <c r="BF351"/>
  <c r="T351"/>
  <c r="R351"/>
  <c r="P351"/>
  <c r="BI349"/>
  <c r="BH349"/>
  <c r="BG349"/>
  <c r="BF349"/>
  <c r="T349"/>
  <c r="R349"/>
  <c r="P349"/>
  <c r="BI347"/>
  <c r="BH347"/>
  <c r="BG347"/>
  <c r="BF347"/>
  <c r="T347"/>
  <c r="R347"/>
  <c r="P347"/>
  <c r="BI345"/>
  <c r="BH345"/>
  <c r="BG345"/>
  <c r="BF345"/>
  <c r="T345"/>
  <c r="R345"/>
  <c r="P345"/>
  <c r="BI343"/>
  <c r="BH343"/>
  <c r="BG343"/>
  <c r="BF343"/>
  <c r="T343"/>
  <c r="R343"/>
  <c r="P343"/>
  <c r="BI342"/>
  <c r="BH342"/>
  <c r="BG342"/>
  <c r="BF342"/>
  <c r="T342"/>
  <c r="R342"/>
  <c r="P342"/>
  <c r="BI340"/>
  <c r="BH340"/>
  <c r="BG340"/>
  <c r="BF340"/>
  <c r="T340"/>
  <c r="R340"/>
  <c r="P340"/>
  <c r="BI338"/>
  <c r="BH338"/>
  <c r="BG338"/>
  <c r="BF338"/>
  <c r="T338"/>
  <c r="R338"/>
  <c r="P338"/>
  <c r="BI337"/>
  <c r="BH337"/>
  <c r="BG337"/>
  <c r="BF337"/>
  <c r="T337"/>
  <c r="R337"/>
  <c r="P337"/>
  <c r="BI335"/>
  <c r="BH335"/>
  <c r="BG335"/>
  <c r="BF335"/>
  <c r="T335"/>
  <c r="R335"/>
  <c r="P335"/>
  <c r="BI333"/>
  <c r="BH333"/>
  <c r="BG333"/>
  <c r="BF333"/>
  <c r="T333"/>
  <c r="R333"/>
  <c r="P333"/>
  <c r="BI330"/>
  <c r="BH330"/>
  <c r="BG330"/>
  <c r="BF330"/>
  <c r="T330"/>
  <c r="R330"/>
  <c r="P330"/>
  <c r="BI328"/>
  <c r="BH328"/>
  <c r="BG328"/>
  <c r="BF328"/>
  <c r="T328"/>
  <c r="R328"/>
  <c r="P328"/>
  <c r="BI326"/>
  <c r="BH326"/>
  <c r="BG326"/>
  <c r="BF326"/>
  <c r="T326"/>
  <c r="R326"/>
  <c r="P326"/>
  <c r="BI324"/>
  <c r="BH324"/>
  <c r="BG324"/>
  <c r="BF324"/>
  <c r="T324"/>
  <c r="R324"/>
  <c r="P324"/>
  <c r="BI322"/>
  <c r="BH322"/>
  <c r="BG322"/>
  <c r="BF322"/>
  <c r="T322"/>
  <c r="R322"/>
  <c r="P322"/>
  <c r="BI320"/>
  <c r="BH320"/>
  <c r="BG320"/>
  <c r="BF320"/>
  <c r="T320"/>
  <c r="R320"/>
  <c r="P320"/>
  <c r="BI319"/>
  <c r="BH319"/>
  <c r="BG319"/>
  <c r="BF319"/>
  <c r="T319"/>
  <c r="R319"/>
  <c r="P319"/>
  <c r="BI318"/>
  <c r="BH318"/>
  <c r="BG318"/>
  <c r="BF318"/>
  <c r="T318"/>
  <c r="R318"/>
  <c r="P318"/>
  <c r="BI316"/>
  <c r="BH316"/>
  <c r="BG316"/>
  <c r="BF316"/>
  <c r="T316"/>
  <c r="R316"/>
  <c r="P316"/>
  <c r="BI314"/>
  <c r="BH314"/>
  <c r="BG314"/>
  <c r="BF314"/>
  <c r="T314"/>
  <c r="R314"/>
  <c r="P314"/>
  <c r="BI313"/>
  <c r="BH313"/>
  <c r="BG313"/>
  <c r="BF313"/>
  <c r="T313"/>
  <c r="R313"/>
  <c r="P313"/>
  <c r="BI311"/>
  <c r="BH311"/>
  <c r="BG311"/>
  <c r="BF311"/>
  <c r="T311"/>
  <c r="R311"/>
  <c r="P311"/>
  <c r="BI309"/>
  <c r="BH309"/>
  <c r="BG309"/>
  <c r="BF309"/>
  <c r="T309"/>
  <c r="R309"/>
  <c r="P309"/>
  <c r="BI308"/>
  <c r="BH308"/>
  <c r="BG308"/>
  <c r="BF308"/>
  <c r="T308"/>
  <c r="R308"/>
  <c r="P308"/>
  <c r="BI306"/>
  <c r="BH306"/>
  <c r="BG306"/>
  <c r="BF306"/>
  <c r="T306"/>
  <c r="R306"/>
  <c r="P306"/>
  <c r="BI304"/>
  <c r="BH304"/>
  <c r="BG304"/>
  <c r="BF304"/>
  <c r="T304"/>
  <c r="R304"/>
  <c r="P304"/>
  <c r="BI303"/>
  <c r="BH303"/>
  <c r="BG303"/>
  <c r="BF303"/>
  <c r="T303"/>
  <c r="R303"/>
  <c r="P303"/>
  <c r="BI302"/>
  <c r="BH302"/>
  <c r="BG302"/>
  <c r="BF302"/>
  <c r="T302"/>
  <c r="R302"/>
  <c r="P302"/>
  <c r="BI301"/>
  <c r="BH301"/>
  <c r="BG301"/>
  <c r="BF301"/>
  <c r="T301"/>
  <c r="R301"/>
  <c r="P301"/>
  <c r="BI299"/>
  <c r="BH299"/>
  <c r="BG299"/>
  <c r="BF299"/>
  <c r="T299"/>
  <c r="R299"/>
  <c r="P299"/>
  <c r="BI298"/>
  <c r="BH298"/>
  <c r="BG298"/>
  <c r="BF298"/>
  <c r="T298"/>
  <c r="R298"/>
  <c r="P298"/>
  <c r="BI297"/>
  <c r="BH297"/>
  <c r="BG297"/>
  <c r="BF297"/>
  <c r="T297"/>
  <c r="R297"/>
  <c r="P297"/>
  <c r="BI296"/>
  <c r="BH296"/>
  <c r="BG296"/>
  <c r="BF296"/>
  <c r="T296"/>
  <c r="R296"/>
  <c r="P296"/>
  <c r="BI295"/>
  <c r="BH295"/>
  <c r="BG295"/>
  <c r="BF295"/>
  <c r="T295"/>
  <c r="R295"/>
  <c r="P295"/>
  <c r="BI294"/>
  <c r="BH294"/>
  <c r="BG294"/>
  <c r="BF294"/>
  <c r="T294"/>
  <c r="R294"/>
  <c r="P294"/>
  <c r="BI293"/>
  <c r="BH293"/>
  <c r="BG293"/>
  <c r="BF293"/>
  <c r="T293"/>
  <c r="R293"/>
  <c r="P293"/>
  <c r="BI292"/>
  <c r="BH292"/>
  <c r="BG292"/>
  <c r="BF292"/>
  <c r="T292"/>
  <c r="R292"/>
  <c r="P292"/>
  <c r="BI291"/>
  <c r="BH291"/>
  <c r="BG291"/>
  <c r="BF291"/>
  <c r="T291"/>
  <c r="R291"/>
  <c r="P291"/>
  <c r="BI290"/>
  <c r="BH290"/>
  <c r="BG290"/>
  <c r="BF290"/>
  <c r="T290"/>
  <c r="R290"/>
  <c r="P290"/>
  <c r="BI289"/>
  <c r="BH289"/>
  <c r="BG289"/>
  <c r="BF289"/>
  <c r="T289"/>
  <c r="R289"/>
  <c r="P289"/>
  <c r="BI288"/>
  <c r="BH288"/>
  <c r="BG288"/>
  <c r="BF288"/>
  <c r="T288"/>
  <c r="R288"/>
  <c r="P288"/>
  <c r="BI287"/>
  <c r="BH287"/>
  <c r="BG287"/>
  <c r="BF287"/>
  <c r="T287"/>
  <c r="R287"/>
  <c r="P287"/>
  <c r="BI286"/>
  <c r="BH286"/>
  <c r="BG286"/>
  <c r="BF286"/>
  <c r="T286"/>
  <c r="R286"/>
  <c r="P286"/>
  <c r="BI285"/>
  <c r="BH285"/>
  <c r="BG285"/>
  <c r="BF285"/>
  <c r="T285"/>
  <c r="R285"/>
  <c r="P285"/>
  <c r="BI284"/>
  <c r="BH284"/>
  <c r="BG284"/>
  <c r="BF284"/>
  <c r="T284"/>
  <c r="R284"/>
  <c r="P284"/>
  <c r="BI283"/>
  <c r="BH283"/>
  <c r="BG283"/>
  <c r="BF283"/>
  <c r="T283"/>
  <c r="R283"/>
  <c r="P283"/>
  <c r="BI281"/>
  <c r="BH281"/>
  <c r="BG281"/>
  <c r="BF281"/>
  <c r="T281"/>
  <c r="R281"/>
  <c r="P281"/>
  <c r="BI280"/>
  <c r="BH280"/>
  <c r="BG280"/>
  <c r="BF280"/>
  <c r="T280"/>
  <c r="R280"/>
  <c r="P280"/>
  <c r="BI279"/>
  <c r="BH279"/>
  <c r="BG279"/>
  <c r="BF279"/>
  <c r="T279"/>
  <c r="R279"/>
  <c r="P279"/>
  <c r="BI278"/>
  <c r="BH278"/>
  <c r="BG278"/>
  <c r="BF278"/>
  <c r="T278"/>
  <c r="R278"/>
  <c r="P278"/>
  <c r="BI277"/>
  <c r="BH277"/>
  <c r="BG277"/>
  <c r="BF277"/>
  <c r="T277"/>
  <c r="R277"/>
  <c r="P277"/>
  <c r="BI276"/>
  <c r="BH276"/>
  <c r="BG276"/>
  <c r="BF276"/>
  <c r="T276"/>
  <c r="R276"/>
  <c r="P276"/>
  <c r="BI275"/>
  <c r="BH275"/>
  <c r="BG275"/>
  <c r="BF275"/>
  <c r="T275"/>
  <c r="R275"/>
  <c r="P275"/>
  <c r="BI273"/>
  <c r="BH273"/>
  <c r="BG273"/>
  <c r="BF273"/>
  <c r="T273"/>
  <c r="R273"/>
  <c r="P273"/>
  <c r="BI271"/>
  <c r="BH271"/>
  <c r="BG271"/>
  <c r="BF271"/>
  <c r="T271"/>
  <c r="R271"/>
  <c r="P271"/>
  <c r="BI269"/>
  <c r="BH269"/>
  <c r="BG269"/>
  <c r="BF269"/>
  <c r="T269"/>
  <c r="R269"/>
  <c r="P269"/>
  <c r="BI267"/>
  <c r="BH267"/>
  <c r="BG267"/>
  <c r="BF267"/>
  <c r="T267"/>
  <c r="R267"/>
  <c r="P267"/>
  <c r="BI266"/>
  <c r="BH266"/>
  <c r="BG266"/>
  <c r="BF266"/>
  <c r="T266"/>
  <c r="R266"/>
  <c r="P266"/>
  <c r="BI265"/>
  <c r="BH265"/>
  <c r="BG265"/>
  <c r="BF265"/>
  <c r="T265"/>
  <c r="R265"/>
  <c r="P265"/>
  <c r="BI264"/>
  <c r="BH264"/>
  <c r="BG264"/>
  <c r="BF264"/>
  <c r="T264"/>
  <c r="R264"/>
  <c r="P264"/>
  <c r="BI263"/>
  <c r="BH263"/>
  <c r="BG263"/>
  <c r="BF263"/>
  <c r="T263"/>
  <c r="R263"/>
  <c r="P263"/>
  <c r="BI262"/>
  <c r="BH262"/>
  <c r="BG262"/>
  <c r="BF262"/>
  <c r="T262"/>
  <c r="R262"/>
  <c r="P262"/>
  <c r="BI261"/>
  <c r="BH261"/>
  <c r="BG261"/>
  <c r="BF261"/>
  <c r="T261"/>
  <c r="R261"/>
  <c r="P261"/>
  <c r="BI260"/>
  <c r="BH260"/>
  <c r="BG260"/>
  <c r="BF260"/>
  <c r="T260"/>
  <c r="R260"/>
  <c r="P260"/>
  <c r="BI259"/>
  <c r="BH259"/>
  <c r="BG259"/>
  <c r="BF259"/>
  <c r="T259"/>
  <c r="R259"/>
  <c r="P259"/>
  <c r="BI258"/>
  <c r="BH258"/>
  <c r="BG258"/>
  <c r="BF258"/>
  <c r="T258"/>
  <c r="R258"/>
  <c r="P258"/>
  <c r="BI257"/>
  <c r="BH257"/>
  <c r="BG257"/>
  <c r="BF257"/>
  <c r="T257"/>
  <c r="R257"/>
  <c r="P257"/>
  <c r="BI256"/>
  <c r="BH256"/>
  <c r="BG256"/>
  <c r="BF256"/>
  <c r="T256"/>
  <c r="R256"/>
  <c r="P256"/>
  <c r="BI255"/>
  <c r="BH255"/>
  <c r="BG255"/>
  <c r="BF255"/>
  <c r="T255"/>
  <c r="R255"/>
  <c r="P255"/>
  <c r="BI254"/>
  <c r="BH254"/>
  <c r="BG254"/>
  <c r="BF254"/>
  <c r="T254"/>
  <c r="R254"/>
  <c r="P254"/>
  <c r="BI253"/>
  <c r="BH253"/>
  <c r="BG253"/>
  <c r="BF253"/>
  <c r="T253"/>
  <c r="R253"/>
  <c r="P253"/>
  <c r="BI251"/>
  <c r="BH251"/>
  <c r="BG251"/>
  <c r="BF251"/>
  <c r="T251"/>
  <c r="R251"/>
  <c r="P251"/>
  <c r="BI250"/>
  <c r="BH250"/>
  <c r="BG250"/>
  <c r="BF250"/>
  <c r="T250"/>
  <c r="R250"/>
  <c r="P250"/>
  <c r="BI249"/>
  <c r="BH249"/>
  <c r="BG249"/>
  <c r="BF249"/>
  <c r="T249"/>
  <c r="R249"/>
  <c r="P249"/>
  <c r="BI248"/>
  <c r="BH248"/>
  <c r="BG248"/>
  <c r="BF248"/>
  <c r="T248"/>
  <c r="R248"/>
  <c r="P248"/>
  <c r="BI246"/>
  <c r="BH246"/>
  <c r="BG246"/>
  <c r="BF246"/>
  <c r="T246"/>
  <c r="R246"/>
  <c r="P246"/>
  <c r="BI245"/>
  <c r="BH245"/>
  <c r="BG245"/>
  <c r="BF245"/>
  <c r="T245"/>
  <c r="R245"/>
  <c r="P245"/>
  <c r="BI244"/>
  <c r="BH244"/>
  <c r="BG244"/>
  <c r="BF244"/>
  <c r="T244"/>
  <c r="R244"/>
  <c r="P244"/>
  <c r="BI243"/>
  <c r="BH243"/>
  <c r="BG243"/>
  <c r="BF243"/>
  <c r="T243"/>
  <c r="R243"/>
  <c r="P243"/>
  <c r="BI242"/>
  <c r="BH242"/>
  <c r="BG242"/>
  <c r="BF242"/>
  <c r="T242"/>
  <c r="R242"/>
  <c r="P242"/>
  <c r="BI241"/>
  <c r="BH241"/>
  <c r="BG241"/>
  <c r="BF241"/>
  <c r="T241"/>
  <c r="R241"/>
  <c r="P241"/>
  <c r="BI239"/>
  <c r="BH239"/>
  <c r="BG239"/>
  <c r="BF239"/>
  <c r="T239"/>
  <c r="R239"/>
  <c r="P239"/>
  <c r="BI238"/>
  <c r="BH238"/>
  <c r="BG238"/>
  <c r="BF238"/>
  <c r="T238"/>
  <c r="R238"/>
  <c r="P238"/>
  <c r="BI237"/>
  <c r="BH237"/>
  <c r="BG237"/>
  <c r="BF237"/>
  <c r="T237"/>
  <c r="R237"/>
  <c r="P237"/>
  <c r="BI236"/>
  <c r="BH236"/>
  <c r="BG236"/>
  <c r="BF236"/>
  <c r="T236"/>
  <c r="R236"/>
  <c r="P236"/>
  <c r="BI234"/>
  <c r="BH234"/>
  <c r="BG234"/>
  <c r="BF234"/>
  <c r="T234"/>
  <c r="R234"/>
  <c r="P234"/>
  <c r="BI233"/>
  <c r="BH233"/>
  <c r="BG233"/>
  <c r="BF233"/>
  <c r="T233"/>
  <c r="R233"/>
  <c r="P233"/>
  <c r="BI231"/>
  <c r="BH231"/>
  <c r="BG231"/>
  <c r="BF231"/>
  <c r="T231"/>
  <c r="R231"/>
  <c r="P231"/>
  <c r="BI230"/>
  <c r="BH230"/>
  <c r="BG230"/>
  <c r="BF230"/>
  <c r="T230"/>
  <c r="R230"/>
  <c r="P230"/>
  <c r="BI229"/>
  <c r="BH229"/>
  <c r="BG229"/>
  <c r="BF229"/>
  <c r="T229"/>
  <c r="R229"/>
  <c r="P229"/>
  <c r="BI228"/>
  <c r="BH228"/>
  <c r="BG228"/>
  <c r="BF228"/>
  <c r="T228"/>
  <c r="R228"/>
  <c r="P228"/>
  <c r="BI227"/>
  <c r="BH227"/>
  <c r="BG227"/>
  <c r="BF227"/>
  <c r="T227"/>
  <c r="R227"/>
  <c r="P227"/>
  <c r="BI226"/>
  <c r="BH226"/>
  <c r="BG226"/>
  <c r="BF226"/>
  <c r="T226"/>
  <c r="R226"/>
  <c r="P226"/>
  <c r="BI225"/>
  <c r="BH225"/>
  <c r="BG225"/>
  <c r="BF225"/>
  <c r="T225"/>
  <c r="R225"/>
  <c r="P225"/>
  <c r="BI224"/>
  <c r="BH224"/>
  <c r="BG224"/>
  <c r="BF224"/>
  <c r="T224"/>
  <c r="R224"/>
  <c r="P224"/>
  <c r="BI223"/>
  <c r="BH223"/>
  <c r="BG223"/>
  <c r="BF223"/>
  <c r="T223"/>
  <c r="R223"/>
  <c r="P223"/>
  <c r="BI222"/>
  <c r="BH222"/>
  <c r="BG222"/>
  <c r="BF222"/>
  <c r="T222"/>
  <c r="R222"/>
  <c r="P222"/>
  <c r="BI221"/>
  <c r="BH221"/>
  <c r="BG221"/>
  <c r="BF221"/>
  <c r="T221"/>
  <c r="R221"/>
  <c r="P221"/>
  <c r="BI220"/>
  <c r="BH220"/>
  <c r="BG220"/>
  <c r="BF220"/>
  <c r="T220"/>
  <c r="R220"/>
  <c r="P220"/>
  <c r="BI219"/>
  <c r="BH219"/>
  <c r="BG219"/>
  <c r="BF219"/>
  <c r="T219"/>
  <c r="R219"/>
  <c r="P219"/>
  <c r="BI218"/>
  <c r="BH218"/>
  <c r="BG218"/>
  <c r="BF218"/>
  <c r="T218"/>
  <c r="R218"/>
  <c r="P218"/>
  <c r="BI217"/>
  <c r="BH217"/>
  <c r="BG217"/>
  <c r="BF217"/>
  <c r="T217"/>
  <c r="R217"/>
  <c r="P217"/>
  <c r="BI216"/>
  <c r="BH216"/>
  <c r="BG216"/>
  <c r="BF216"/>
  <c r="T216"/>
  <c r="R216"/>
  <c r="P216"/>
  <c r="BI213"/>
  <c r="BH213"/>
  <c r="BG213"/>
  <c r="BF213"/>
  <c r="T213"/>
  <c r="T212"/>
  <c r="R213"/>
  <c r="R212"/>
  <c r="P213"/>
  <c r="P212"/>
  <c r="BI211"/>
  <c r="BH211"/>
  <c r="BG211"/>
  <c r="BF211"/>
  <c r="T211"/>
  <c r="R211"/>
  <c r="P211"/>
  <c r="BI209"/>
  <c r="BH209"/>
  <c r="BG209"/>
  <c r="BF209"/>
  <c r="T209"/>
  <c r="R209"/>
  <c r="P209"/>
  <c r="BI208"/>
  <c r="BH208"/>
  <c r="BG208"/>
  <c r="BF208"/>
  <c r="T208"/>
  <c r="R208"/>
  <c r="P208"/>
  <c r="BI207"/>
  <c r="BH207"/>
  <c r="BG207"/>
  <c r="BF207"/>
  <c r="T207"/>
  <c r="R207"/>
  <c r="P207"/>
  <c r="BI205"/>
  <c r="BH205"/>
  <c r="BG205"/>
  <c r="BF205"/>
  <c r="T205"/>
  <c r="R205"/>
  <c r="P205"/>
  <c r="BI204"/>
  <c r="BH204"/>
  <c r="BG204"/>
  <c r="BF204"/>
  <c r="T204"/>
  <c r="R204"/>
  <c r="P204"/>
  <c r="BI203"/>
  <c r="BH203"/>
  <c r="BG203"/>
  <c r="BF203"/>
  <c r="T203"/>
  <c r="R203"/>
  <c r="P203"/>
  <c r="BI201"/>
  <c r="BH201"/>
  <c r="BG201"/>
  <c r="BF201"/>
  <c r="T201"/>
  <c r="R201"/>
  <c r="P201"/>
  <c r="BI199"/>
  <c r="BH199"/>
  <c r="BG199"/>
  <c r="BF199"/>
  <c r="T199"/>
  <c r="R199"/>
  <c r="P199"/>
  <c r="BI197"/>
  <c r="BH197"/>
  <c r="BG197"/>
  <c r="BF197"/>
  <c r="T197"/>
  <c r="R197"/>
  <c r="P197"/>
  <c r="BI195"/>
  <c r="BH195"/>
  <c r="BG195"/>
  <c r="BF195"/>
  <c r="T195"/>
  <c r="R195"/>
  <c r="P195"/>
  <c r="BI193"/>
  <c r="BH193"/>
  <c r="BG193"/>
  <c r="BF193"/>
  <c r="T193"/>
  <c r="R193"/>
  <c r="P193"/>
  <c r="BI192"/>
  <c r="BH192"/>
  <c r="BG192"/>
  <c r="BF192"/>
  <c r="T192"/>
  <c r="R192"/>
  <c r="P192"/>
  <c r="BI190"/>
  <c r="BH190"/>
  <c r="BG190"/>
  <c r="BF190"/>
  <c r="T190"/>
  <c r="R190"/>
  <c r="P190"/>
  <c r="BI187"/>
  <c r="BH187"/>
  <c r="BG187"/>
  <c r="BF187"/>
  <c r="T187"/>
  <c r="R187"/>
  <c r="P187"/>
  <c r="BI185"/>
  <c r="BH185"/>
  <c r="BG185"/>
  <c r="BF185"/>
  <c r="T185"/>
  <c r="R185"/>
  <c r="P185"/>
  <c r="BI183"/>
  <c r="BH183"/>
  <c r="BG183"/>
  <c r="BF183"/>
  <c r="T183"/>
  <c r="R183"/>
  <c r="P183"/>
  <c r="BI181"/>
  <c r="BH181"/>
  <c r="BG181"/>
  <c r="BF181"/>
  <c r="T181"/>
  <c r="R181"/>
  <c r="P181"/>
  <c r="BI179"/>
  <c r="BH179"/>
  <c r="BG179"/>
  <c r="BF179"/>
  <c r="T179"/>
  <c r="R179"/>
  <c r="P179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1"/>
  <c r="BH171"/>
  <c r="BG171"/>
  <c r="BF171"/>
  <c r="T171"/>
  <c r="R171"/>
  <c r="P171"/>
  <c r="BI169"/>
  <c r="BH169"/>
  <c r="BG169"/>
  <c r="BF169"/>
  <c r="T169"/>
  <c r="R169"/>
  <c r="P169"/>
  <c r="BI167"/>
  <c r="BH167"/>
  <c r="BG167"/>
  <c r="BF167"/>
  <c r="T167"/>
  <c r="R167"/>
  <c r="P167"/>
  <c r="BI163"/>
  <c r="BH163"/>
  <c r="BG163"/>
  <c r="BF163"/>
  <c r="T163"/>
  <c r="R163"/>
  <c r="P163"/>
  <c r="BI159"/>
  <c r="BH159"/>
  <c r="BG159"/>
  <c r="BF159"/>
  <c r="T159"/>
  <c r="R159"/>
  <c r="P159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49"/>
  <c r="BH149"/>
  <c r="BG149"/>
  <c r="BF149"/>
  <c r="T149"/>
  <c r="R149"/>
  <c r="P149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J132"/>
  <c r="J131"/>
  <c r="F131"/>
  <c r="F129"/>
  <c r="E127"/>
  <c r="J92"/>
  <c r="J91"/>
  <c r="F91"/>
  <c r="F89"/>
  <c r="E87"/>
  <c r="J18"/>
  <c r="E18"/>
  <c r="F92"/>
  <c r="J17"/>
  <c r="J12"/>
  <c r="J129"/>
  <c r="E7"/>
  <c r="E125"/>
  <c i="3" r="J37"/>
  <c r="J36"/>
  <c i="1" r="AY96"/>
  <c i="3" r="J35"/>
  <c i="1" r="AX96"/>
  <c i="3" r="BI367"/>
  <c r="BH367"/>
  <c r="BG367"/>
  <c r="BF367"/>
  <c r="T367"/>
  <c r="R367"/>
  <c r="P367"/>
  <c r="BI366"/>
  <c r="BH366"/>
  <c r="BG366"/>
  <c r="BF366"/>
  <c r="T366"/>
  <c r="R366"/>
  <c r="P366"/>
  <c r="BI365"/>
  <c r="BH365"/>
  <c r="BG365"/>
  <c r="BF365"/>
  <c r="T365"/>
  <c r="R365"/>
  <c r="P365"/>
  <c r="BI359"/>
  <c r="BH359"/>
  <c r="BG359"/>
  <c r="BF359"/>
  <c r="T359"/>
  <c r="R359"/>
  <c r="P359"/>
  <c r="BI358"/>
  <c r="BH358"/>
  <c r="BG358"/>
  <c r="BF358"/>
  <c r="T358"/>
  <c r="R358"/>
  <c r="P358"/>
  <c r="BI356"/>
  <c r="BH356"/>
  <c r="BG356"/>
  <c r="BF356"/>
  <c r="T356"/>
  <c r="R356"/>
  <c r="P356"/>
  <c r="BI354"/>
  <c r="BH354"/>
  <c r="BG354"/>
  <c r="BF354"/>
  <c r="T354"/>
  <c r="R354"/>
  <c r="P354"/>
  <c r="BI352"/>
  <c r="BH352"/>
  <c r="BG352"/>
  <c r="BF352"/>
  <c r="T352"/>
  <c r="R352"/>
  <c r="P352"/>
  <c r="BI351"/>
  <c r="BH351"/>
  <c r="BG351"/>
  <c r="BF351"/>
  <c r="T351"/>
  <c r="R351"/>
  <c r="P351"/>
  <c r="BI349"/>
  <c r="BH349"/>
  <c r="BG349"/>
  <c r="BF349"/>
  <c r="T349"/>
  <c r="R349"/>
  <c r="P349"/>
  <c r="BI347"/>
  <c r="BH347"/>
  <c r="BG347"/>
  <c r="BF347"/>
  <c r="T347"/>
  <c r="R347"/>
  <c r="P347"/>
  <c r="BI345"/>
  <c r="BH345"/>
  <c r="BG345"/>
  <c r="BF345"/>
  <c r="T345"/>
  <c r="R345"/>
  <c r="P345"/>
  <c r="BI343"/>
  <c r="BH343"/>
  <c r="BG343"/>
  <c r="BF343"/>
  <c r="T343"/>
  <c r="R343"/>
  <c r="P343"/>
  <c r="BI342"/>
  <c r="BH342"/>
  <c r="BG342"/>
  <c r="BF342"/>
  <c r="T342"/>
  <c r="R342"/>
  <c r="P342"/>
  <c r="BI340"/>
  <c r="BH340"/>
  <c r="BG340"/>
  <c r="BF340"/>
  <c r="T340"/>
  <c r="R340"/>
  <c r="P340"/>
  <c r="BI338"/>
  <c r="BH338"/>
  <c r="BG338"/>
  <c r="BF338"/>
  <c r="T338"/>
  <c r="R338"/>
  <c r="P338"/>
  <c r="BI337"/>
  <c r="BH337"/>
  <c r="BG337"/>
  <c r="BF337"/>
  <c r="T337"/>
  <c r="R337"/>
  <c r="P337"/>
  <c r="BI335"/>
  <c r="BH335"/>
  <c r="BG335"/>
  <c r="BF335"/>
  <c r="T335"/>
  <c r="R335"/>
  <c r="P335"/>
  <c r="BI333"/>
  <c r="BH333"/>
  <c r="BG333"/>
  <c r="BF333"/>
  <c r="T333"/>
  <c r="R333"/>
  <c r="P333"/>
  <c r="BI330"/>
  <c r="BH330"/>
  <c r="BG330"/>
  <c r="BF330"/>
  <c r="T330"/>
  <c r="R330"/>
  <c r="P330"/>
  <c r="BI328"/>
  <c r="BH328"/>
  <c r="BG328"/>
  <c r="BF328"/>
  <c r="T328"/>
  <c r="R328"/>
  <c r="P328"/>
  <c r="BI326"/>
  <c r="BH326"/>
  <c r="BG326"/>
  <c r="BF326"/>
  <c r="T326"/>
  <c r="R326"/>
  <c r="P326"/>
  <c r="BI324"/>
  <c r="BH324"/>
  <c r="BG324"/>
  <c r="BF324"/>
  <c r="T324"/>
  <c r="R324"/>
  <c r="P324"/>
  <c r="BI322"/>
  <c r="BH322"/>
  <c r="BG322"/>
  <c r="BF322"/>
  <c r="T322"/>
  <c r="R322"/>
  <c r="P322"/>
  <c r="BI320"/>
  <c r="BH320"/>
  <c r="BG320"/>
  <c r="BF320"/>
  <c r="T320"/>
  <c r="R320"/>
  <c r="P320"/>
  <c r="BI319"/>
  <c r="BH319"/>
  <c r="BG319"/>
  <c r="BF319"/>
  <c r="T319"/>
  <c r="R319"/>
  <c r="P319"/>
  <c r="BI318"/>
  <c r="BH318"/>
  <c r="BG318"/>
  <c r="BF318"/>
  <c r="T318"/>
  <c r="R318"/>
  <c r="P318"/>
  <c r="BI316"/>
  <c r="BH316"/>
  <c r="BG316"/>
  <c r="BF316"/>
  <c r="T316"/>
  <c r="R316"/>
  <c r="P316"/>
  <c r="BI314"/>
  <c r="BH314"/>
  <c r="BG314"/>
  <c r="BF314"/>
  <c r="T314"/>
  <c r="R314"/>
  <c r="P314"/>
  <c r="BI313"/>
  <c r="BH313"/>
  <c r="BG313"/>
  <c r="BF313"/>
  <c r="T313"/>
  <c r="R313"/>
  <c r="P313"/>
  <c r="BI311"/>
  <c r="BH311"/>
  <c r="BG311"/>
  <c r="BF311"/>
  <c r="T311"/>
  <c r="R311"/>
  <c r="P311"/>
  <c r="BI309"/>
  <c r="BH309"/>
  <c r="BG309"/>
  <c r="BF309"/>
  <c r="T309"/>
  <c r="R309"/>
  <c r="P309"/>
  <c r="BI308"/>
  <c r="BH308"/>
  <c r="BG308"/>
  <c r="BF308"/>
  <c r="T308"/>
  <c r="R308"/>
  <c r="P308"/>
  <c r="BI306"/>
  <c r="BH306"/>
  <c r="BG306"/>
  <c r="BF306"/>
  <c r="T306"/>
  <c r="R306"/>
  <c r="P306"/>
  <c r="BI304"/>
  <c r="BH304"/>
  <c r="BG304"/>
  <c r="BF304"/>
  <c r="T304"/>
  <c r="R304"/>
  <c r="P304"/>
  <c r="BI303"/>
  <c r="BH303"/>
  <c r="BG303"/>
  <c r="BF303"/>
  <c r="T303"/>
  <c r="R303"/>
  <c r="P303"/>
  <c r="BI302"/>
  <c r="BH302"/>
  <c r="BG302"/>
  <c r="BF302"/>
  <c r="T302"/>
  <c r="R302"/>
  <c r="P302"/>
  <c r="BI301"/>
  <c r="BH301"/>
  <c r="BG301"/>
  <c r="BF301"/>
  <c r="T301"/>
  <c r="R301"/>
  <c r="P301"/>
  <c r="BI299"/>
  <c r="BH299"/>
  <c r="BG299"/>
  <c r="BF299"/>
  <c r="T299"/>
  <c r="R299"/>
  <c r="P299"/>
  <c r="BI298"/>
  <c r="BH298"/>
  <c r="BG298"/>
  <c r="BF298"/>
  <c r="T298"/>
  <c r="R298"/>
  <c r="P298"/>
  <c r="BI297"/>
  <c r="BH297"/>
  <c r="BG297"/>
  <c r="BF297"/>
  <c r="T297"/>
  <c r="R297"/>
  <c r="P297"/>
  <c r="BI296"/>
  <c r="BH296"/>
  <c r="BG296"/>
  <c r="BF296"/>
  <c r="T296"/>
  <c r="R296"/>
  <c r="P296"/>
  <c r="BI295"/>
  <c r="BH295"/>
  <c r="BG295"/>
  <c r="BF295"/>
  <c r="T295"/>
  <c r="R295"/>
  <c r="P295"/>
  <c r="BI294"/>
  <c r="BH294"/>
  <c r="BG294"/>
  <c r="BF294"/>
  <c r="T294"/>
  <c r="R294"/>
  <c r="P294"/>
  <c r="BI293"/>
  <c r="BH293"/>
  <c r="BG293"/>
  <c r="BF293"/>
  <c r="T293"/>
  <c r="R293"/>
  <c r="P293"/>
  <c r="BI292"/>
  <c r="BH292"/>
  <c r="BG292"/>
  <c r="BF292"/>
  <c r="T292"/>
  <c r="R292"/>
  <c r="P292"/>
  <c r="BI291"/>
  <c r="BH291"/>
  <c r="BG291"/>
  <c r="BF291"/>
  <c r="T291"/>
  <c r="R291"/>
  <c r="P291"/>
  <c r="BI290"/>
  <c r="BH290"/>
  <c r="BG290"/>
  <c r="BF290"/>
  <c r="T290"/>
  <c r="R290"/>
  <c r="P290"/>
  <c r="BI289"/>
  <c r="BH289"/>
  <c r="BG289"/>
  <c r="BF289"/>
  <c r="T289"/>
  <c r="R289"/>
  <c r="P289"/>
  <c r="BI288"/>
  <c r="BH288"/>
  <c r="BG288"/>
  <c r="BF288"/>
  <c r="T288"/>
  <c r="R288"/>
  <c r="P288"/>
  <c r="BI287"/>
  <c r="BH287"/>
  <c r="BG287"/>
  <c r="BF287"/>
  <c r="T287"/>
  <c r="R287"/>
  <c r="P287"/>
  <c r="BI286"/>
  <c r="BH286"/>
  <c r="BG286"/>
  <c r="BF286"/>
  <c r="T286"/>
  <c r="R286"/>
  <c r="P286"/>
  <c r="BI285"/>
  <c r="BH285"/>
  <c r="BG285"/>
  <c r="BF285"/>
  <c r="T285"/>
  <c r="R285"/>
  <c r="P285"/>
  <c r="BI284"/>
  <c r="BH284"/>
  <c r="BG284"/>
  <c r="BF284"/>
  <c r="T284"/>
  <c r="R284"/>
  <c r="P284"/>
  <c r="BI283"/>
  <c r="BH283"/>
  <c r="BG283"/>
  <c r="BF283"/>
  <c r="T283"/>
  <c r="R283"/>
  <c r="P283"/>
  <c r="BI281"/>
  <c r="BH281"/>
  <c r="BG281"/>
  <c r="BF281"/>
  <c r="T281"/>
  <c r="R281"/>
  <c r="P281"/>
  <c r="BI280"/>
  <c r="BH280"/>
  <c r="BG280"/>
  <c r="BF280"/>
  <c r="T280"/>
  <c r="R280"/>
  <c r="P280"/>
  <c r="BI279"/>
  <c r="BH279"/>
  <c r="BG279"/>
  <c r="BF279"/>
  <c r="T279"/>
  <c r="R279"/>
  <c r="P279"/>
  <c r="BI278"/>
  <c r="BH278"/>
  <c r="BG278"/>
  <c r="BF278"/>
  <c r="T278"/>
  <c r="R278"/>
  <c r="P278"/>
  <c r="BI277"/>
  <c r="BH277"/>
  <c r="BG277"/>
  <c r="BF277"/>
  <c r="T277"/>
  <c r="R277"/>
  <c r="P277"/>
  <c r="BI276"/>
  <c r="BH276"/>
  <c r="BG276"/>
  <c r="BF276"/>
  <c r="T276"/>
  <c r="R276"/>
  <c r="P276"/>
  <c r="BI275"/>
  <c r="BH275"/>
  <c r="BG275"/>
  <c r="BF275"/>
  <c r="T275"/>
  <c r="R275"/>
  <c r="P275"/>
  <c r="BI273"/>
  <c r="BH273"/>
  <c r="BG273"/>
  <c r="BF273"/>
  <c r="T273"/>
  <c r="R273"/>
  <c r="P273"/>
  <c r="BI271"/>
  <c r="BH271"/>
  <c r="BG271"/>
  <c r="BF271"/>
  <c r="T271"/>
  <c r="R271"/>
  <c r="P271"/>
  <c r="BI269"/>
  <c r="BH269"/>
  <c r="BG269"/>
  <c r="BF269"/>
  <c r="T269"/>
  <c r="R269"/>
  <c r="P269"/>
  <c r="BI267"/>
  <c r="BH267"/>
  <c r="BG267"/>
  <c r="BF267"/>
  <c r="T267"/>
  <c r="R267"/>
  <c r="P267"/>
  <c r="BI266"/>
  <c r="BH266"/>
  <c r="BG266"/>
  <c r="BF266"/>
  <c r="T266"/>
  <c r="R266"/>
  <c r="P266"/>
  <c r="BI265"/>
  <c r="BH265"/>
  <c r="BG265"/>
  <c r="BF265"/>
  <c r="T265"/>
  <c r="R265"/>
  <c r="P265"/>
  <c r="BI264"/>
  <c r="BH264"/>
  <c r="BG264"/>
  <c r="BF264"/>
  <c r="T264"/>
  <c r="R264"/>
  <c r="P264"/>
  <c r="BI263"/>
  <c r="BH263"/>
  <c r="BG263"/>
  <c r="BF263"/>
  <c r="T263"/>
  <c r="R263"/>
  <c r="P263"/>
  <c r="BI262"/>
  <c r="BH262"/>
  <c r="BG262"/>
  <c r="BF262"/>
  <c r="T262"/>
  <c r="R262"/>
  <c r="P262"/>
  <c r="BI261"/>
  <c r="BH261"/>
  <c r="BG261"/>
  <c r="BF261"/>
  <c r="T261"/>
  <c r="R261"/>
  <c r="P261"/>
  <c r="BI260"/>
  <c r="BH260"/>
  <c r="BG260"/>
  <c r="BF260"/>
  <c r="T260"/>
  <c r="R260"/>
  <c r="P260"/>
  <c r="BI259"/>
  <c r="BH259"/>
  <c r="BG259"/>
  <c r="BF259"/>
  <c r="T259"/>
  <c r="R259"/>
  <c r="P259"/>
  <c r="BI258"/>
  <c r="BH258"/>
  <c r="BG258"/>
  <c r="BF258"/>
  <c r="T258"/>
  <c r="R258"/>
  <c r="P258"/>
  <c r="BI257"/>
  <c r="BH257"/>
  <c r="BG257"/>
  <c r="BF257"/>
  <c r="T257"/>
  <c r="R257"/>
  <c r="P257"/>
  <c r="BI256"/>
  <c r="BH256"/>
  <c r="BG256"/>
  <c r="BF256"/>
  <c r="T256"/>
  <c r="R256"/>
  <c r="P256"/>
  <c r="BI255"/>
  <c r="BH255"/>
  <c r="BG255"/>
  <c r="BF255"/>
  <c r="T255"/>
  <c r="R255"/>
  <c r="P255"/>
  <c r="BI254"/>
  <c r="BH254"/>
  <c r="BG254"/>
  <c r="BF254"/>
  <c r="T254"/>
  <c r="R254"/>
  <c r="P254"/>
  <c r="BI253"/>
  <c r="BH253"/>
  <c r="BG253"/>
  <c r="BF253"/>
  <c r="T253"/>
  <c r="R253"/>
  <c r="P253"/>
  <c r="BI251"/>
  <c r="BH251"/>
  <c r="BG251"/>
  <c r="BF251"/>
  <c r="T251"/>
  <c r="R251"/>
  <c r="P251"/>
  <c r="BI250"/>
  <c r="BH250"/>
  <c r="BG250"/>
  <c r="BF250"/>
  <c r="T250"/>
  <c r="R250"/>
  <c r="P250"/>
  <c r="BI249"/>
  <c r="BH249"/>
  <c r="BG249"/>
  <c r="BF249"/>
  <c r="T249"/>
  <c r="R249"/>
  <c r="P249"/>
  <c r="BI248"/>
  <c r="BH248"/>
  <c r="BG248"/>
  <c r="BF248"/>
  <c r="T248"/>
  <c r="R248"/>
  <c r="P248"/>
  <c r="BI246"/>
  <c r="BH246"/>
  <c r="BG246"/>
  <c r="BF246"/>
  <c r="T246"/>
  <c r="R246"/>
  <c r="P246"/>
  <c r="BI245"/>
  <c r="BH245"/>
  <c r="BG245"/>
  <c r="BF245"/>
  <c r="T245"/>
  <c r="R245"/>
  <c r="P245"/>
  <c r="BI244"/>
  <c r="BH244"/>
  <c r="BG244"/>
  <c r="BF244"/>
  <c r="T244"/>
  <c r="R244"/>
  <c r="P244"/>
  <c r="BI243"/>
  <c r="BH243"/>
  <c r="BG243"/>
  <c r="BF243"/>
  <c r="T243"/>
  <c r="R243"/>
  <c r="P243"/>
  <c r="BI242"/>
  <c r="BH242"/>
  <c r="BG242"/>
  <c r="BF242"/>
  <c r="T242"/>
  <c r="R242"/>
  <c r="P242"/>
  <c r="BI241"/>
  <c r="BH241"/>
  <c r="BG241"/>
  <c r="BF241"/>
  <c r="T241"/>
  <c r="R241"/>
  <c r="P241"/>
  <c r="BI239"/>
  <c r="BH239"/>
  <c r="BG239"/>
  <c r="BF239"/>
  <c r="T239"/>
  <c r="R239"/>
  <c r="P239"/>
  <c r="BI238"/>
  <c r="BH238"/>
  <c r="BG238"/>
  <c r="BF238"/>
  <c r="T238"/>
  <c r="R238"/>
  <c r="P238"/>
  <c r="BI237"/>
  <c r="BH237"/>
  <c r="BG237"/>
  <c r="BF237"/>
  <c r="T237"/>
  <c r="R237"/>
  <c r="P237"/>
  <c r="BI236"/>
  <c r="BH236"/>
  <c r="BG236"/>
  <c r="BF236"/>
  <c r="T236"/>
  <c r="R236"/>
  <c r="P236"/>
  <c r="BI234"/>
  <c r="BH234"/>
  <c r="BG234"/>
  <c r="BF234"/>
  <c r="T234"/>
  <c r="R234"/>
  <c r="P234"/>
  <c r="BI233"/>
  <c r="BH233"/>
  <c r="BG233"/>
  <c r="BF233"/>
  <c r="T233"/>
  <c r="R233"/>
  <c r="P233"/>
  <c r="BI231"/>
  <c r="BH231"/>
  <c r="BG231"/>
  <c r="BF231"/>
  <c r="T231"/>
  <c r="R231"/>
  <c r="P231"/>
  <c r="BI230"/>
  <c r="BH230"/>
  <c r="BG230"/>
  <c r="BF230"/>
  <c r="T230"/>
  <c r="R230"/>
  <c r="P230"/>
  <c r="BI229"/>
  <c r="BH229"/>
  <c r="BG229"/>
  <c r="BF229"/>
  <c r="T229"/>
  <c r="R229"/>
  <c r="P229"/>
  <c r="BI228"/>
  <c r="BH228"/>
  <c r="BG228"/>
  <c r="BF228"/>
  <c r="T228"/>
  <c r="R228"/>
  <c r="P228"/>
  <c r="BI227"/>
  <c r="BH227"/>
  <c r="BG227"/>
  <c r="BF227"/>
  <c r="T227"/>
  <c r="R227"/>
  <c r="P227"/>
  <c r="BI226"/>
  <c r="BH226"/>
  <c r="BG226"/>
  <c r="BF226"/>
  <c r="T226"/>
  <c r="R226"/>
  <c r="P226"/>
  <c r="BI225"/>
  <c r="BH225"/>
  <c r="BG225"/>
  <c r="BF225"/>
  <c r="T225"/>
  <c r="R225"/>
  <c r="P225"/>
  <c r="BI224"/>
  <c r="BH224"/>
  <c r="BG224"/>
  <c r="BF224"/>
  <c r="T224"/>
  <c r="R224"/>
  <c r="P224"/>
  <c r="BI223"/>
  <c r="BH223"/>
  <c r="BG223"/>
  <c r="BF223"/>
  <c r="T223"/>
  <c r="R223"/>
  <c r="P223"/>
  <c r="BI222"/>
  <c r="BH222"/>
  <c r="BG222"/>
  <c r="BF222"/>
  <c r="T222"/>
  <c r="R222"/>
  <c r="P222"/>
  <c r="BI221"/>
  <c r="BH221"/>
  <c r="BG221"/>
  <c r="BF221"/>
  <c r="T221"/>
  <c r="R221"/>
  <c r="P221"/>
  <c r="BI220"/>
  <c r="BH220"/>
  <c r="BG220"/>
  <c r="BF220"/>
  <c r="T220"/>
  <c r="R220"/>
  <c r="P220"/>
  <c r="BI219"/>
  <c r="BH219"/>
  <c r="BG219"/>
  <c r="BF219"/>
  <c r="T219"/>
  <c r="R219"/>
  <c r="P219"/>
  <c r="BI218"/>
  <c r="BH218"/>
  <c r="BG218"/>
  <c r="BF218"/>
  <c r="T218"/>
  <c r="R218"/>
  <c r="P218"/>
  <c r="BI217"/>
  <c r="BH217"/>
  <c r="BG217"/>
  <c r="BF217"/>
  <c r="T217"/>
  <c r="R217"/>
  <c r="P217"/>
  <c r="BI216"/>
  <c r="BH216"/>
  <c r="BG216"/>
  <c r="BF216"/>
  <c r="T216"/>
  <c r="R216"/>
  <c r="P216"/>
  <c r="BI213"/>
  <c r="BH213"/>
  <c r="BG213"/>
  <c r="BF213"/>
  <c r="T213"/>
  <c r="T212"/>
  <c r="R213"/>
  <c r="R212"/>
  <c r="P213"/>
  <c r="P212"/>
  <c r="BI211"/>
  <c r="BH211"/>
  <c r="BG211"/>
  <c r="BF211"/>
  <c r="T211"/>
  <c r="R211"/>
  <c r="P211"/>
  <c r="BI209"/>
  <c r="BH209"/>
  <c r="BG209"/>
  <c r="BF209"/>
  <c r="T209"/>
  <c r="R209"/>
  <c r="P209"/>
  <c r="BI208"/>
  <c r="BH208"/>
  <c r="BG208"/>
  <c r="BF208"/>
  <c r="T208"/>
  <c r="R208"/>
  <c r="P208"/>
  <c r="BI207"/>
  <c r="BH207"/>
  <c r="BG207"/>
  <c r="BF207"/>
  <c r="T207"/>
  <c r="R207"/>
  <c r="P207"/>
  <c r="BI205"/>
  <c r="BH205"/>
  <c r="BG205"/>
  <c r="BF205"/>
  <c r="T205"/>
  <c r="R205"/>
  <c r="P205"/>
  <c r="BI204"/>
  <c r="BH204"/>
  <c r="BG204"/>
  <c r="BF204"/>
  <c r="T204"/>
  <c r="R204"/>
  <c r="P204"/>
  <c r="BI203"/>
  <c r="BH203"/>
  <c r="BG203"/>
  <c r="BF203"/>
  <c r="T203"/>
  <c r="R203"/>
  <c r="P203"/>
  <c r="BI201"/>
  <c r="BH201"/>
  <c r="BG201"/>
  <c r="BF201"/>
  <c r="T201"/>
  <c r="R201"/>
  <c r="P201"/>
  <c r="BI199"/>
  <c r="BH199"/>
  <c r="BG199"/>
  <c r="BF199"/>
  <c r="T199"/>
  <c r="R199"/>
  <c r="P199"/>
  <c r="BI197"/>
  <c r="BH197"/>
  <c r="BG197"/>
  <c r="BF197"/>
  <c r="T197"/>
  <c r="R197"/>
  <c r="P197"/>
  <c r="BI195"/>
  <c r="BH195"/>
  <c r="BG195"/>
  <c r="BF195"/>
  <c r="T195"/>
  <c r="R195"/>
  <c r="P195"/>
  <c r="BI193"/>
  <c r="BH193"/>
  <c r="BG193"/>
  <c r="BF193"/>
  <c r="T193"/>
  <c r="R193"/>
  <c r="P193"/>
  <c r="BI192"/>
  <c r="BH192"/>
  <c r="BG192"/>
  <c r="BF192"/>
  <c r="T192"/>
  <c r="R192"/>
  <c r="P192"/>
  <c r="BI190"/>
  <c r="BH190"/>
  <c r="BG190"/>
  <c r="BF190"/>
  <c r="T190"/>
  <c r="R190"/>
  <c r="P190"/>
  <c r="BI187"/>
  <c r="BH187"/>
  <c r="BG187"/>
  <c r="BF187"/>
  <c r="T187"/>
  <c r="R187"/>
  <c r="P187"/>
  <c r="BI185"/>
  <c r="BH185"/>
  <c r="BG185"/>
  <c r="BF185"/>
  <c r="T185"/>
  <c r="R185"/>
  <c r="P185"/>
  <c r="BI183"/>
  <c r="BH183"/>
  <c r="BG183"/>
  <c r="BF183"/>
  <c r="T183"/>
  <c r="R183"/>
  <c r="P183"/>
  <c r="BI181"/>
  <c r="BH181"/>
  <c r="BG181"/>
  <c r="BF181"/>
  <c r="T181"/>
  <c r="R181"/>
  <c r="P181"/>
  <c r="BI179"/>
  <c r="BH179"/>
  <c r="BG179"/>
  <c r="BF179"/>
  <c r="T179"/>
  <c r="R179"/>
  <c r="P179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1"/>
  <c r="BH171"/>
  <c r="BG171"/>
  <c r="BF171"/>
  <c r="T171"/>
  <c r="R171"/>
  <c r="P171"/>
  <c r="BI169"/>
  <c r="BH169"/>
  <c r="BG169"/>
  <c r="BF169"/>
  <c r="T169"/>
  <c r="R169"/>
  <c r="P169"/>
  <c r="BI167"/>
  <c r="BH167"/>
  <c r="BG167"/>
  <c r="BF167"/>
  <c r="T167"/>
  <c r="R167"/>
  <c r="P167"/>
  <c r="BI163"/>
  <c r="BH163"/>
  <c r="BG163"/>
  <c r="BF163"/>
  <c r="T163"/>
  <c r="R163"/>
  <c r="P163"/>
  <c r="BI159"/>
  <c r="BH159"/>
  <c r="BG159"/>
  <c r="BF159"/>
  <c r="T159"/>
  <c r="R159"/>
  <c r="P159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49"/>
  <c r="BH149"/>
  <c r="BG149"/>
  <c r="BF149"/>
  <c r="T149"/>
  <c r="R149"/>
  <c r="P149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J132"/>
  <c r="J131"/>
  <c r="F131"/>
  <c r="F129"/>
  <c r="E127"/>
  <c r="J92"/>
  <c r="J91"/>
  <c r="F91"/>
  <c r="F89"/>
  <c r="E87"/>
  <c r="J18"/>
  <c r="E18"/>
  <c r="F92"/>
  <c r="J17"/>
  <c r="J12"/>
  <c r="J89"/>
  <c r="E7"/>
  <c r="E125"/>
  <c i="2" r="J37"/>
  <c r="J36"/>
  <c i="1" r="AY95"/>
  <c i="2" r="J35"/>
  <c i="1" r="AX95"/>
  <c i="2" r="BI371"/>
  <c r="BH371"/>
  <c r="BG371"/>
  <c r="BF371"/>
  <c r="T371"/>
  <c r="R371"/>
  <c r="P371"/>
  <c r="BI370"/>
  <c r="BH370"/>
  <c r="BG370"/>
  <c r="BF370"/>
  <c r="T370"/>
  <c r="R370"/>
  <c r="P370"/>
  <c r="BI369"/>
  <c r="BH369"/>
  <c r="BG369"/>
  <c r="BF369"/>
  <c r="T369"/>
  <c r="R369"/>
  <c r="P369"/>
  <c r="BI363"/>
  <c r="BH363"/>
  <c r="BG363"/>
  <c r="BF363"/>
  <c r="T363"/>
  <c r="R363"/>
  <c r="P363"/>
  <c r="BI362"/>
  <c r="BH362"/>
  <c r="BG362"/>
  <c r="BF362"/>
  <c r="T362"/>
  <c r="R362"/>
  <c r="P362"/>
  <c r="BI360"/>
  <c r="BH360"/>
  <c r="BG360"/>
  <c r="BF360"/>
  <c r="T360"/>
  <c r="R360"/>
  <c r="P360"/>
  <c r="BI358"/>
  <c r="BH358"/>
  <c r="BG358"/>
  <c r="BF358"/>
  <c r="T358"/>
  <c r="R358"/>
  <c r="P358"/>
  <c r="BI356"/>
  <c r="BH356"/>
  <c r="BG356"/>
  <c r="BF356"/>
  <c r="T356"/>
  <c r="R356"/>
  <c r="P356"/>
  <c r="BI355"/>
  <c r="BH355"/>
  <c r="BG355"/>
  <c r="BF355"/>
  <c r="T355"/>
  <c r="R355"/>
  <c r="P355"/>
  <c r="BI353"/>
  <c r="BH353"/>
  <c r="BG353"/>
  <c r="BF353"/>
  <c r="T353"/>
  <c r="R353"/>
  <c r="P353"/>
  <c r="BI351"/>
  <c r="BH351"/>
  <c r="BG351"/>
  <c r="BF351"/>
  <c r="T351"/>
  <c r="R351"/>
  <c r="P351"/>
  <c r="BI349"/>
  <c r="BH349"/>
  <c r="BG349"/>
  <c r="BF349"/>
  <c r="T349"/>
  <c r="R349"/>
  <c r="P349"/>
  <c r="BI347"/>
  <c r="BH347"/>
  <c r="BG347"/>
  <c r="BF347"/>
  <c r="T347"/>
  <c r="R347"/>
  <c r="P347"/>
  <c r="BI345"/>
  <c r="BH345"/>
  <c r="BG345"/>
  <c r="BF345"/>
  <c r="T345"/>
  <c r="R345"/>
  <c r="P345"/>
  <c r="BI344"/>
  <c r="BH344"/>
  <c r="BG344"/>
  <c r="BF344"/>
  <c r="T344"/>
  <c r="R344"/>
  <c r="P344"/>
  <c r="BI342"/>
  <c r="BH342"/>
  <c r="BG342"/>
  <c r="BF342"/>
  <c r="T342"/>
  <c r="R342"/>
  <c r="P342"/>
  <c r="BI340"/>
  <c r="BH340"/>
  <c r="BG340"/>
  <c r="BF340"/>
  <c r="T340"/>
  <c r="R340"/>
  <c r="P340"/>
  <c r="BI339"/>
  <c r="BH339"/>
  <c r="BG339"/>
  <c r="BF339"/>
  <c r="T339"/>
  <c r="R339"/>
  <c r="P339"/>
  <c r="BI337"/>
  <c r="BH337"/>
  <c r="BG337"/>
  <c r="BF337"/>
  <c r="T337"/>
  <c r="R337"/>
  <c r="P337"/>
  <c r="BI335"/>
  <c r="BH335"/>
  <c r="BG335"/>
  <c r="BF335"/>
  <c r="T335"/>
  <c r="R335"/>
  <c r="P335"/>
  <c r="BI332"/>
  <c r="BH332"/>
  <c r="BG332"/>
  <c r="BF332"/>
  <c r="T332"/>
  <c r="R332"/>
  <c r="P332"/>
  <c r="BI330"/>
  <c r="BH330"/>
  <c r="BG330"/>
  <c r="BF330"/>
  <c r="T330"/>
  <c r="R330"/>
  <c r="P330"/>
  <c r="BI328"/>
  <c r="BH328"/>
  <c r="BG328"/>
  <c r="BF328"/>
  <c r="T328"/>
  <c r="R328"/>
  <c r="P328"/>
  <c r="BI326"/>
  <c r="BH326"/>
  <c r="BG326"/>
  <c r="BF326"/>
  <c r="T326"/>
  <c r="R326"/>
  <c r="P326"/>
  <c r="BI324"/>
  <c r="BH324"/>
  <c r="BG324"/>
  <c r="BF324"/>
  <c r="T324"/>
  <c r="R324"/>
  <c r="P324"/>
  <c r="BI322"/>
  <c r="BH322"/>
  <c r="BG322"/>
  <c r="BF322"/>
  <c r="T322"/>
  <c r="R322"/>
  <c r="P322"/>
  <c r="BI321"/>
  <c r="BH321"/>
  <c r="BG321"/>
  <c r="BF321"/>
  <c r="T321"/>
  <c r="R321"/>
  <c r="P321"/>
  <c r="BI320"/>
  <c r="BH320"/>
  <c r="BG320"/>
  <c r="BF320"/>
  <c r="T320"/>
  <c r="R320"/>
  <c r="P320"/>
  <c r="BI318"/>
  <c r="BH318"/>
  <c r="BG318"/>
  <c r="BF318"/>
  <c r="T318"/>
  <c r="R318"/>
  <c r="P318"/>
  <c r="BI316"/>
  <c r="BH316"/>
  <c r="BG316"/>
  <c r="BF316"/>
  <c r="T316"/>
  <c r="R316"/>
  <c r="P316"/>
  <c r="BI315"/>
  <c r="BH315"/>
  <c r="BG315"/>
  <c r="BF315"/>
  <c r="T315"/>
  <c r="R315"/>
  <c r="P315"/>
  <c r="BI313"/>
  <c r="BH313"/>
  <c r="BG313"/>
  <c r="BF313"/>
  <c r="T313"/>
  <c r="R313"/>
  <c r="P313"/>
  <c r="BI311"/>
  <c r="BH311"/>
  <c r="BG311"/>
  <c r="BF311"/>
  <c r="T311"/>
  <c r="R311"/>
  <c r="P311"/>
  <c r="BI309"/>
  <c r="BH309"/>
  <c r="BG309"/>
  <c r="BF309"/>
  <c r="T309"/>
  <c r="R309"/>
  <c r="P309"/>
  <c r="BI307"/>
  <c r="BH307"/>
  <c r="BG307"/>
  <c r="BF307"/>
  <c r="T307"/>
  <c r="R307"/>
  <c r="P307"/>
  <c r="BI306"/>
  <c r="BH306"/>
  <c r="BG306"/>
  <c r="BF306"/>
  <c r="T306"/>
  <c r="R306"/>
  <c r="P306"/>
  <c r="BI304"/>
  <c r="BH304"/>
  <c r="BG304"/>
  <c r="BF304"/>
  <c r="T304"/>
  <c r="R304"/>
  <c r="P304"/>
  <c r="BI302"/>
  <c r="BH302"/>
  <c r="BG302"/>
  <c r="BF302"/>
  <c r="T302"/>
  <c r="R302"/>
  <c r="P302"/>
  <c r="BI301"/>
  <c r="BH301"/>
  <c r="BG301"/>
  <c r="BF301"/>
  <c r="T301"/>
  <c r="R301"/>
  <c r="P301"/>
  <c r="BI300"/>
  <c r="BH300"/>
  <c r="BG300"/>
  <c r="BF300"/>
  <c r="T300"/>
  <c r="R300"/>
  <c r="P300"/>
  <c r="BI299"/>
  <c r="BH299"/>
  <c r="BG299"/>
  <c r="BF299"/>
  <c r="T299"/>
  <c r="R299"/>
  <c r="P299"/>
  <c r="BI297"/>
  <c r="BH297"/>
  <c r="BG297"/>
  <c r="BF297"/>
  <c r="T297"/>
  <c r="R297"/>
  <c r="P297"/>
  <c r="BI296"/>
  <c r="BH296"/>
  <c r="BG296"/>
  <c r="BF296"/>
  <c r="T296"/>
  <c r="R296"/>
  <c r="P296"/>
  <c r="BI295"/>
  <c r="BH295"/>
  <c r="BG295"/>
  <c r="BF295"/>
  <c r="T295"/>
  <c r="R295"/>
  <c r="P295"/>
  <c r="BI294"/>
  <c r="BH294"/>
  <c r="BG294"/>
  <c r="BF294"/>
  <c r="T294"/>
  <c r="R294"/>
  <c r="P294"/>
  <c r="BI293"/>
  <c r="BH293"/>
  <c r="BG293"/>
  <c r="BF293"/>
  <c r="T293"/>
  <c r="R293"/>
  <c r="P293"/>
  <c r="BI292"/>
  <c r="BH292"/>
  <c r="BG292"/>
  <c r="BF292"/>
  <c r="T292"/>
  <c r="R292"/>
  <c r="P292"/>
  <c r="BI291"/>
  <c r="BH291"/>
  <c r="BG291"/>
  <c r="BF291"/>
  <c r="T291"/>
  <c r="R291"/>
  <c r="P291"/>
  <c r="BI290"/>
  <c r="BH290"/>
  <c r="BG290"/>
  <c r="BF290"/>
  <c r="T290"/>
  <c r="R290"/>
  <c r="P290"/>
  <c r="BI289"/>
  <c r="BH289"/>
  <c r="BG289"/>
  <c r="BF289"/>
  <c r="T289"/>
  <c r="R289"/>
  <c r="P289"/>
  <c r="BI288"/>
  <c r="BH288"/>
  <c r="BG288"/>
  <c r="BF288"/>
  <c r="T288"/>
  <c r="R288"/>
  <c r="P288"/>
  <c r="BI287"/>
  <c r="BH287"/>
  <c r="BG287"/>
  <c r="BF287"/>
  <c r="T287"/>
  <c r="R287"/>
  <c r="P287"/>
  <c r="BI286"/>
  <c r="BH286"/>
  <c r="BG286"/>
  <c r="BF286"/>
  <c r="T286"/>
  <c r="R286"/>
  <c r="P286"/>
  <c r="BI285"/>
  <c r="BH285"/>
  <c r="BG285"/>
  <c r="BF285"/>
  <c r="T285"/>
  <c r="R285"/>
  <c r="P285"/>
  <c r="BI284"/>
  <c r="BH284"/>
  <c r="BG284"/>
  <c r="BF284"/>
  <c r="T284"/>
  <c r="R284"/>
  <c r="P284"/>
  <c r="BI282"/>
  <c r="BH282"/>
  <c r="BG282"/>
  <c r="BF282"/>
  <c r="T282"/>
  <c r="R282"/>
  <c r="P282"/>
  <c r="BI281"/>
  <c r="BH281"/>
  <c r="BG281"/>
  <c r="BF281"/>
  <c r="T281"/>
  <c r="R281"/>
  <c r="P281"/>
  <c r="BI280"/>
  <c r="BH280"/>
  <c r="BG280"/>
  <c r="BF280"/>
  <c r="T280"/>
  <c r="R280"/>
  <c r="P280"/>
  <c r="BI279"/>
  <c r="BH279"/>
  <c r="BG279"/>
  <c r="BF279"/>
  <c r="T279"/>
  <c r="R279"/>
  <c r="P279"/>
  <c r="BI278"/>
  <c r="BH278"/>
  <c r="BG278"/>
  <c r="BF278"/>
  <c r="T278"/>
  <c r="R278"/>
  <c r="P278"/>
  <c r="BI276"/>
  <c r="BH276"/>
  <c r="BG276"/>
  <c r="BF276"/>
  <c r="T276"/>
  <c r="R276"/>
  <c r="P276"/>
  <c r="BI274"/>
  <c r="BH274"/>
  <c r="BG274"/>
  <c r="BF274"/>
  <c r="T274"/>
  <c r="R274"/>
  <c r="P274"/>
  <c r="BI272"/>
  <c r="BH272"/>
  <c r="BG272"/>
  <c r="BF272"/>
  <c r="T272"/>
  <c r="R272"/>
  <c r="P272"/>
  <c r="BI270"/>
  <c r="BH270"/>
  <c r="BG270"/>
  <c r="BF270"/>
  <c r="T270"/>
  <c r="R270"/>
  <c r="P270"/>
  <c r="BI269"/>
  <c r="BH269"/>
  <c r="BG269"/>
  <c r="BF269"/>
  <c r="T269"/>
  <c r="R269"/>
  <c r="P269"/>
  <c r="BI268"/>
  <c r="BH268"/>
  <c r="BG268"/>
  <c r="BF268"/>
  <c r="T268"/>
  <c r="R268"/>
  <c r="P268"/>
  <c r="BI267"/>
  <c r="BH267"/>
  <c r="BG267"/>
  <c r="BF267"/>
  <c r="T267"/>
  <c r="R267"/>
  <c r="P267"/>
  <c r="BI266"/>
  <c r="BH266"/>
  <c r="BG266"/>
  <c r="BF266"/>
  <c r="T266"/>
  <c r="R266"/>
  <c r="P266"/>
  <c r="BI265"/>
  <c r="BH265"/>
  <c r="BG265"/>
  <c r="BF265"/>
  <c r="T265"/>
  <c r="R265"/>
  <c r="P265"/>
  <c r="BI264"/>
  <c r="BH264"/>
  <c r="BG264"/>
  <c r="BF264"/>
  <c r="T264"/>
  <c r="R264"/>
  <c r="P264"/>
  <c r="BI263"/>
  <c r="BH263"/>
  <c r="BG263"/>
  <c r="BF263"/>
  <c r="T263"/>
  <c r="R263"/>
  <c r="P263"/>
  <c r="BI262"/>
  <c r="BH262"/>
  <c r="BG262"/>
  <c r="BF262"/>
  <c r="T262"/>
  <c r="R262"/>
  <c r="P262"/>
  <c r="BI261"/>
  <c r="BH261"/>
  <c r="BG261"/>
  <c r="BF261"/>
  <c r="T261"/>
  <c r="R261"/>
  <c r="P261"/>
  <c r="BI260"/>
  <c r="BH260"/>
  <c r="BG260"/>
  <c r="BF260"/>
  <c r="T260"/>
  <c r="R260"/>
  <c r="P260"/>
  <c r="BI259"/>
  <c r="BH259"/>
  <c r="BG259"/>
  <c r="BF259"/>
  <c r="T259"/>
  <c r="R259"/>
  <c r="P259"/>
  <c r="BI258"/>
  <c r="BH258"/>
  <c r="BG258"/>
  <c r="BF258"/>
  <c r="T258"/>
  <c r="R258"/>
  <c r="P258"/>
  <c r="BI257"/>
  <c r="BH257"/>
  <c r="BG257"/>
  <c r="BF257"/>
  <c r="T257"/>
  <c r="R257"/>
  <c r="P257"/>
  <c r="BI256"/>
  <c r="BH256"/>
  <c r="BG256"/>
  <c r="BF256"/>
  <c r="T256"/>
  <c r="R256"/>
  <c r="P256"/>
  <c r="BI254"/>
  <c r="BH254"/>
  <c r="BG254"/>
  <c r="BF254"/>
  <c r="T254"/>
  <c r="R254"/>
  <c r="P254"/>
  <c r="BI253"/>
  <c r="BH253"/>
  <c r="BG253"/>
  <c r="BF253"/>
  <c r="T253"/>
  <c r="R253"/>
  <c r="P253"/>
  <c r="BI252"/>
  <c r="BH252"/>
  <c r="BG252"/>
  <c r="BF252"/>
  <c r="T252"/>
  <c r="R252"/>
  <c r="P252"/>
  <c r="BI251"/>
  <c r="BH251"/>
  <c r="BG251"/>
  <c r="BF251"/>
  <c r="T251"/>
  <c r="R251"/>
  <c r="P251"/>
  <c r="BI249"/>
  <c r="BH249"/>
  <c r="BG249"/>
  <c r="BF249"/>
  <c r="T249"/>
  <c r="R249"/>
  <c r="P249"/>
  <c r="BI248"/>
  <c r="BH248"/>
  <c r="BG248"/>
  <c r="BF248"/>
  <c r="T248"/>
  <c r="R248"/>
  <c r="P248"/>
  <c r="BI247"/>
  <c r="BH247"/>
  <c r="BG247"/>
  <c r="BF247"/>
  <c r="T247"/>
  <c r="R247"/>
  <c r="P247"/>
  <c r="BI246"/>
  <c r="BH246"/>
  <c r="BG246"/>
  <c r="BF246"/>
  <c r="T246"/>
  <c r="R246"/>
  <c r="P246"/>
  <c r="BI245"/>
  <c r="BH245"/>
  <c r="BG245"/>
  <c r="BF245"/>
  <c r="T245"/>
  <c r="R245"/>
  <c r="P245"/>
  <c r="BI244"/>
  <c r="BH244"/>
  <c r="BG244"/>
  <c r="BF244"/>
  <c r="T244"/>
  <c r="R244"/>
  <c r="P244"/>
  <c r="BI242"/>
  <c r="BH242"/>
  <c r="BG242"/>
  <c r="BF242"/>
  <c r="T242"/>
  <c r="R242"/>
  <c r="P242"/>
  <c r="BI241"/>
  <c r="BH241"/>
  <c r="BG241"/>
  <c r="BF241"/>
  <c r="T241"/>
  <c r="R241"/>
  <c r="P241"/>
  <c r="BI240"/>
  <c r="BH240"/>
  <c r="BG240"/>
  <c r="BF240"/>
  <c r="T240"/>
  <c r="R240"/>
  <c r="P240"/>
  <c r="BI239"/>
  <c r="BH239"/>
  <c r="BG239"/>
  <c r="BF239"/>
  <c r="T239"/>
  <c r="R239"/>
  <c r="P239"/>
  <c r="BI237"/>
  <c r="BH237"/>
  <c r="BG237"/>
  <c r="BF237"/>
  <c r="T237"/>
  <c r="R237"/>
  <c r="P237"/>
  <c r="BI236"/>
  <c r="BH236"/>
  <c r="BG236"/>
  <c r="BF236"/>
  <c r="T236"/>
  <c r="R236"/>
  <c r="P236"/>
  <c r="BI234"/>
  <c r="BH234"/>
  <c r="BG234"/>
  <c r="BF234"/>
  <c r="T234"/>
  <c r="R234"/>
  <c r="P234"/>
  <c r="BI233"/>
  <c r="BH233"/>
  <c r="BG233"/>
  <c r="BF233"/>
  <c r="T233"/>
  <c r="R233"/>
  <c r="P233"/>
  <c r="BI232"/>
  <c r="BH232"/>
  <c r="BG232"/>
  <c r="BF232"/>
  <c r="T232"/>
  <c r="R232"/>
  <c r="P232"/>
  <c r="BI231"/>
  <c r="BH231"/>
  <c r="BG231"/>
  <c r="BF231"/>
  <c r="T231"/>
  <c r="R231"/>
  <c r="P231"/>
  <c r="BI230"/>
  <c r="BH230"/>
  <c r="BG230"/>
  <c r="BF230"/>
  <c r="T230"/>
  <c r="R230"/>
  <c r="P230"/>
  <c r="BI229"/>
  <c r="BH229"/>
  <c r="BG229"/>
  <c r="BF229"/>
  <c r="T229"/>
  <c r="R229"/>
  <c r="P229"/>
  <c r="BI228"/>
  <c r="BH228"/>
  <c r="BG228"/>
  <c r="BF228"/>
  <c r="T228"/>
  <c r="R228"/>
  <c r="P228"/>
  <c r="BI227"/>
  <c r="BH227"/>
  <c r="BG227"/>
  <c r="BF227"/>
  <c r="T227"/>
  <c r="R227"/>
  <c r="P227"/>
  <c r="BI226"/>
  <c r="BH226"/>
  <c r="BG226"/>
  <c r="BF226"/>
  <c r="T226"/>
  <c r="R226"/>
  <c r="P226"/>
  <c r="BI225"/>
  <c r="BH225"/>
  <c r="BG225"/>
  <c r="BF225"/>
  <c r="T225"/>
  <c r="R225"/>
  <c r="P225"/>
  <c r="BI224"/>
  <c r="BH224"/>
  <c r="BG224"/>
  <c r="BF224"/>
  <c r="T224"/>
  <c r="R224"/>
  <c r="P224"/>
  <c r="BI223"/>
  <c r="BH223"/>
  <c r="BG223"/>
  <c r="BF223"/>
  <c r="T223"/>
  <c r="R223"/>
  <c r="P223"/>
  <c r="BI222"/>
  <c r="BH222"/>
  <c r="BG222"/>
  <c r="BF222"/>
  <c r="T222"/>
  <c r="R222"/>
  <c r="P222"/>
  <c r="BI221"/>
  <c r="BH221"/>
  <c r="BG221"/>
  <c r="BF221"/>
  <c r="T221"/>
  <c r="R221"/>
  <c r="P221"/>
  <c r="BI220"/>
  <c r="BH220"/>
  <c r="BG220"/>
  <c r="BF220"/>
  <c r="T220"/>
  <c r="R220"/>
  <c r="P220"/>
  <c r="BI219"/>
  <c r="BH219"/>
  <c r="BG219"/>
  <c r="BF219"/>
  <c r="T219"/>
  <c r="R219"/>
  <c r="P219"/>
  <c r="BI218"/>
  <c r="BH218"/>
  <c r="BG218"/>
  <c r="BF218"/>
  <c r="T218"/>
  <c r="R218"/>
  <c r="P218"/>
  <c r="BI217"/>
  <c r="BH217"/>
  <c r="BG217"/>
  <c r="BF217"/>
  <c r="T217"/>
  <c r="R217"/>
  <c r="P217"/>
  <c r="BI216"/>
  <c r="BH216"/>
  <c r="BG216"/>
  <c r="BF216"/>
  <c r="T216"/>
  <c r="R216"/>
  <c r="P216"/>
  <c r="BI213"/>
  <c r="BH213"/>
  <c r="BG213"/>
  <c r="BF213"/>
  <c r="T213"/>
  <c r="T212"/>
  <c r="R213"/>
  <c r="R212"/>
  <c r="P213"/>
  <c r="P212"/>
  <c r="BI211"/>
  <c r="BH211"/>
  <c r="BG211"/>
  <c r="BF211"/>
  <c r="T211"/>
  <c r="R211"/>
  <c r="P211"/>
  <c r="BI209"/>
  <c r="BH209"/>
  <c r="BG209"/>
  <c r="BF209"/>
  <c r="T209"/>
  <c r="R209"/>
  <c r="P209"/>
  <c r="BI208"/>
  <c r="BH208"/>
  <c r="BG208"/>
  <c r="BF208"/>
  <c r="T208"/>
  <c r="R208"/>
  <c r="P208"/>
  <c r="BI207"/>
  <c r="BH207"/>
  <c r="BG207"/>
  <c r="BF207"/>
  <c r="T207"/>
  <c r="R207"/>
  <c r="P207"/>
  <c r="BI205"/>
  <c r="BH205"/>
  <c r="BG205"/>
  <c r="BF205"/>
  <c r="T205"/>
  <c r="R205"/>
  <c r="P205"/>
  <c r="BI204"/>
  <c r="BH204"/>
  <c r="BG204"/>
  <c r="BF204"/>
  <c r="T204"/>
  <c r="R204"/>
  <c r="P204"/>
  <c r="BI202"/>
  <c r="BH202"/>
  <c r="BG202"/>
  <c r="BF202"/>
  <c r="T202"/>
  <c r="R202"/>
  <c r="P202"/>
  <c r="BI200"/>
  <c r="BH200"/>
  <c r="BG200"/>
  <c r="BF200"/>
  <c r="T200"/>
  <c r="R200"/>
  <c r="P200"/>
  <c r="BI198"/>
  <c r="BH198"/>
  <c r="BG198"/>
  <c r="BF198"/>
  <c r="T198"/>
  <c r="R198"/>
  <c r="P198"/>
  <c r="BI197"/>
  <c r="BH197"/>
  <c r="BG197"/>
  <c r="BF197"/>
  <c r="T197"/>
  <c r="R197"/>
  <c r="P197"/>
  <c r="BI196"/>
  <c r="BH196"/>
  <c r="BG196"/>
  <c r="BF196"/>
  <c r="T196"/>
  <c r="R196"/>
  <c r="P196"/>
  <c r="BI193"/>
  <c r="BH193"/>
  <c r="BG193"/>
  <c r="BF193"/>
  <c r="T193"/>
  <c r="R193"/>
  <c r="P193"/>
  <c r="BI191"/>
  <c r="BH191"/>
  <c r="BG191"/>
  <c r="BF191"/>
  <c r="T191"/>
  <c r="R191"/>
  <c r="P191"/>
  <c r="BI189"/>
  <c r="BH189"/>
  <c r="BG189"/>
  <c r="BF189"/>
  <c r="T189"/>
  <c r="R189"/>
  <c r="P189"/>
  <c r="BI187"/>
  <c r="BH187"/>
  <c r="BG187"/>
  <c r="BF187"/>
  <c r="T187"/>
  <c r="R187"/>
  <c r="P187"/>
  <c r="BI185"/>
  <c r="BH185"/>
  <c r="BG185"/>
  <c r="BF185"/>
  <c r="T185"/>
  <c r="R185"/>
  <c r="P185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77"/>
  <c r="BH177"/>
  <c r="BG177"/>
  <c r="BF177"/>
  <c r="T177"/>
  <c r="R177"/>
  <c r="P177"/>
  <c r="BI173"/>
  <c r="BH173"/>
  <c r="BG173"/>
  <c r="BF173"/>
  <c r="T173"/>
  <c r="R173"/>
  <c r="P173"/>
  <c r="BI171"/>
  <c r="BH171"/>
  <c r="BG171"/>
  <c r="BF171"/>
  <c r="T171"/>
  <c r="R171"/>
  <c r="P171"/>
  <c r="BI167"/>
  <c r="BH167"/>
  <c r="BG167"/>
  <c r="BF167"/>
  <c r="T167"/>
  <c r="R167"/>
  <c r="P167"/>
  <c r="BI163"/>
  <c r="BH163"/>
  <c r="BG163"/>
  <c r="BF163"/>
  <c r="T163"/>
  <c r="R163"/>
  <c r="P163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3"/>
  <c r="BH153"/>
  <c r="BG153"/>
  <c r="BF153"/>
  <c r="T153"/>
  <c r="R153"/>
  <c r="P153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J132"/>
  <c r="J131"/>
  <c r="F131"/>
  <c r="F129"/>
  <c r="E127"/>
  <c r="J92"/>
  <c r="J91"/>
  <c r="F91"/>
  <c r="F89"/>
  <c r="E87"/>
  <c r="J18"/>
  <c r="E18"/>
  <c r="F132"/>
  <c r="J17"/>
  <c r="J12"/>
  <c r="J89"/>
  <c r="E7"/>
  <c r="E125"/>
  <c i="1" r="L90"/>
  <c r="AM90"/>
  <c r="AM89"/>
  <c r="L89"/>
  <c r="AM87"/>
  <c r="L87"/>
  <c r="L85"/>
  <c r="L84"/>
  <c i="3" r="BK217"/>
  <c r="BK213"/>
  <c r="BK208"/>
  <c r="BK205"/>
  <c r="J197"/>
  <c r="BK195"/>
  <c r="J187"/>
  <c r="J183"/>
  <c r="J176"/>
  <c r="BK171"/>
  <c r="J169"/>
  <c r="BK163"/>
  <c r="BK159"/>
  <c r="J311"/>
  <c r="BK306"/>
  <c r="J304"/>
  <c r="J299"/>
  <c r="J294"/>
  <c r="J289"/>
  <c r="BK284"/>
  <c r="BK281"/>
  <c r="BK279"/>
  <c r="J277"/>
  <c r="BK276"/>
  <c r="J267"/>
  <c r="BK264"/>
  <c r="J260"/>
  <c r="J254"/>
  <c r="J248"/>
  <c r="J239"/>
  <c r="BK234"/>
  <c r="J230"/>
  <c r="BK224"/>
  <c r="J220"/>
  <c r="J217"/>
  <c r="J193"/>
  <c r="BK181"/>
  <c r="BK177"/>
  <c r="BK138"/>
  <c r="J367"/>
  <c r="J366"/>
  <c r="BK365"/>
  <c r="J356"/>
  <c r="BK347"/>
  <c r="J342"/>
  <c r="BK338"/>
  <c r="BK328"/>
  <c r="BK326"/>
  <c r="J322"/>
  <c r="BK316"/>
  <c r="BK308"/>
  <c r="J306"/>
  <c r="BK303"/>
  <c r="BK301"/>
  <c r="J297"/>
  <c r="BK295"/>
  <c r="J293"/>
  <c r="BK291"/>
  <c r="J286"/>
  <c r="J285"/>
  <c r="J283"/>
  <c r="J281"/>
  <c r="J279"/>
  <c r="J276"/>
  <c r="BK271"/>
  <c r="BK267"/>
  <c r="BK263"/>
  <c r="BK260"/>
  <c r="J259"/>
  <c r="BK257"/>
  <c r="J255"/>
  <c r="J246"/>
  <c r="BK245"/>
  <c r="J242"/>
  <c r="BK239"/>
  <c r="BK238"/>
  <c r="BK236"/>
  <c r="J234"/>
  <c r="BK231"/>
  <c r="BK230"/>
  <c r="J228"/>
  <c r="J225"/>
  <c r="J223"/>
  <c r="BK221"/>
  <c r="J218"/>
  <c r="BK209"/>
  <c r="J208"/>
  <c r="J203"/>
  <c r="J199"/>
  <c r="BK192"/>
  <c r="J181"/>
  <c r="J177"/>
  <c r="J163"/>
  <c r="BK153"/>
  <c r="J144"/>
  <c r="J139"/>
  <c i="4" r="BK367"/>
  <c r="BK366"/>
  <c r="J366"/>
  <c r="BK365"/>
  <c r="BK358"/>
  <c r="BK347"/>
  <c r="J343"/>
  <c r="J338"/>
  <c r="J333"/>
  <c r="J320"/>
  <c r="J316"/>
  <c r="BK311"/>
  <c r="J304"/>
  <c r="BK302"/>
  <c r="J301"/>
  <c r="BK298"/>
  <c r="BK296"/>
  <c r="BK294"/>
  <c r="J293"/>
  <c r="J290"/>
  <c r="BK284"/>
  <c r="J280"/>
  <c r="BK279"/>
  <c r="J267"/>
  <c r="BK264"/>
  <c r="J259"/>
  <c r="J254"/>
  <c r="J251"/>
  <c r="J243"/>
  <c r="BK230"/>
  <c r="J224"/>
  <c r="J222"/>
  <c r="J219"/>
  <c r="J218"/>
  <c r="BK216"/>
  <c r="J213"/>
  <c r="BK211"/>
  <c r="BK208"/>
  <c r="J207"/>
  <c r="J204"/>
  <c r="J199"/>
  <c r="BK195"/>
  <c r="BK190"/>
  <c r="J185"/>
  <c r="J181"/>
  <c r="J169"/>
  <c r="BK167"/>
  <c r="BK153"/>
  <c r="BK152"/>
  <c r="J146"/>
  <c r="J144"/>
  <c r="BK140"/>
  <c r="J139"/>
  <c r="J359"/>
  <c r="BK356"/>
  <c r="J352"/>
  <c r="BK345"/>
  <c r="BK340"/>
  <c r="J335"/>
  <c r="BK330"/>
  <c r="BK326"/>
  <c r="J319"/>
  <c r="J299"/>
  <c r="J296"/>
  <c r="J291"/>
  <c r="BK289"/>
  <c r="J283"/>
  <c r="BK277"/>
  <c r="BK275"/>
  <c r="J273"/>
  <c r="BK266"/>
  <c r="BK262"/>
  <c r="BK259"/>
  <c r="J257"/>
  <c r="J255"/>
  <c r="J253"/>
  <c r="J249"/>
  <c r="J246"/>
  <c r="J244"/>
  <c r="BK242"/>
  <c r="BK238"/>
  <c r="J237"/>
  <c r="BK231"/>
  <c r="J230"/>
  <c r="J221"/>
  <c r="BK218"/>
  <c r="BK217"/>
  <c r="J211"/>
  <c r="J208"/>
  <c r="BK205"/>
  <c r="J203"/>
  <c r="BK199"/>
  <c r="J193"/>
  <c r="BK187"/>
  <c r="BK185"/>
  <c r="J179"/>
  <c r="BK177"/>
  <c r="J175"/>
  <c r="BK159"/>
  <c r="J153"/>
  <c r="J151"/>
  <c r="BK149"/>
  <c r="BK144"/>
  <c r="J140"/>
  <c r="J358"/>
  <c r="J351"/>
  <c r="J337"/>
  <c r="BK335"/>
  <c r="J326"/>
  <c r="BK324"/>
  <c r="BK320"/>
  <c r="BK319"/>
  <c r="J314"/>
  <c r="BK313"/>
  <c r="BK308"/>
  <c r="BK304"/>
  <c r="BK299"/>
  <c r="J298"/>
  <c r="BK293"/>
  <c r="BK287"/>
  <c r="J285"/>
  <c r="J278"/>
  <c r="BK273"/>
  <c r="BK263"/>
  <c r="BK261"/>
  <c r="J260"/>
  <c r="BK257"/>
  <c r="BK255"/>
  <c r="BK246"/>
  <c r="J245"/>
  <c r="J239"/>
  <c r="BK237"/>
  <c r="BK234"/>
  <c r="BK228"/>
  <c r="J226"/>
  <c r="BK224"/>
  <c r="BK219"/>
  <c r="BK201"/>
  <c r="J197"/>
  <c r="BK193"/>
  <c r="J190"/>
  <c r="J183"/>
  <c r="J171"/>
  <c r="BK169"/>
  <c r="BK139"/>
  <c r="BK354"/>
  <c r="BK352"/>
  <c r="J347"/>
  <c r="J345"/>
  <c r="J340"/>
  <c r="BK337"/>
  <c r="J322"/>
  <c r="BK314"/>
  <c r="J313"/>
  <c r="J311"/>
  <c r="J308"/>
  <c r="BK303"/>
  <c r="J302"/>
  <c r="J294"/>
  <c r="BK291"/>
  <c r="J289"/>
  <c r="J287"/>
  <c r="BK285"/>
  <c r="J284"/>
  <c r="BK280"/>
  <c r="BK278"/>
  <c r="J275"/>
  <c r="BK269"/>
  <c r="J265"/>
  <c r="J263"/>
  <c r="J256"/>
  <c r="BK250"/>
  <c r="J248"/>
  <c r="BK243"/>
  <c r="BK239"/>
  <c r="J234"/>
  <c r="BK233"/>
  <c r="J229"/>
  <c r="BK227"/>
  <c r="BK226"/>
  <c r="BK222"/>
  <c r="BK221"/>
  <c r="J187"/>
  <c r="J177"/>
  <c r="BK171"/>
  <c r="BK151"/>
  <c i="5" r="BK134"/>
  <c r="BK127"/>
  <c r="J125"/>
  <c r="BK132"/>
  <c r="BK129"/>
  <c r="BK125"/>
  <c r="J134"/>
  <c r="BK130"/>
  <c r="J129"/>
  <c i="2" r="J371"/>
  <c r="BK369"/>
  <c r="BK363"/>
  <c r="BK356"/>
  <c r="BK349"/>
  <c r="BK347"/>
  <c r="BK344"/>
  <c r="J342"/>
  <c r="BK339"/>
  <c r="BK335"/>
  <c r="BK332"/>
  <c r="BK320"/>
  <c r="J318"/>
  <c r="J306"/>
  <c r="J304"/>
  <c r="J300"/>
  <c r="BK294"/>
  <c r="BK292"/>
  <c r="BK290"/>
  <c r="BK285"/>
  <c r="BK281"/>
  <c r="J280"/>
  <c r="BK278"/>
  <c r="J269"/>
  <c r="J260"/>
  <c r="J259"/>
  <c r="J256"/>
  <c r="BK248"/>
  <c r="BK245"/>
  <c r="BK242"/>
  <c r="J237"/>
  <c r="J234"/>
  <c r="J228"/>
  <c r="BK225"/>
  <c r="BK224"/>
  <c r="BK221"/>
  <c r="J220"/>
  <c r="BK218"/>
  <c r="J217"/>
  <c r="BK213"/>
  <c r="BK209"/>
  <c r="J208"/>
  <c r="J204"/>
  <c r="J202"/>
  <c r="BK200"/>
  <c r="BK193"/>
  <c r="BK182"/>
  <c r="J173"/>
  <c r="J171"/>
  <c r="BK156"/>
  <c r="BK155"/>
  <c r="J148"/>
  <c r="BK140"/>
  <c r="J139"/>
  <c r="J358"/>
  <c r="J356"/>
  <c r="J347"/>
  <c r="J340"/>
  <c r="BK328"/>
  <c r="J326"/>
  <c r="J322"/>
  <c r="BK316"/>
  <c r="BK313"/>
  <c r="J311"/>
  <c r="J302"/>
  <c r="J301"/>
  <c r="BK297"/>
  <c r="BK295"/>
  <c r="J286"/>
  <c r="J284"/>
  <c r="J274"/>
  <c r="BK272"/>
  <c r="J267"/>
  <c r="BK266"/>
  <c r="BK262"/>
  <c r="BK261"/>
  <c r="BK256"/>
  <c r="J254"/>
  <c r="BK252"/>
  <c r="J251"/>
  <c r="J247"/>
  <c r="J246"/>
  <c r="BK241"/>
  <c r="J240"/>
  <c r="BK237"/>
  <c r="J236"/>
  <c r="J229"/>
  <c r="BK223"/>
  <c r="BK220"/>
  <c r="BK216"/>
  <c r="J211"/>
  <c r="BK207"/>
  <c r="BK204"/>
  <c r="BK197"/>
  <c r="BK187"/>
  <c r="BK185"/>
  <c r="BK167"/>
  <c r="BK163"/>
  <c r="BK150"/>
  <c r="BK148"/>
  <c r="BK139"/>
  <c r="J360"/>
  <c r="BK353"/>
  <c r="J344"/>
  <c r="BK342"/>
  <c r="J335"/>
  <c r="J332"/>
  <c r="BK326"/>
  <c r="BK322"/>
  <c r="J321"/>
  <c r="J315"/>
  <c r="J313"/>
  <c r="BK307"/>
  <c r="BK300"/>
  <c r="J299"/>
  <c r="J294"/>
  <c r="BK293"/>
  <c r="BK282"/>
  <c r="J281"/>
  <c r="BK279"/>
  <c r="J278"/>
  <c r="J276"/>
  <c r="BK274"/>
  <c r="BK270"/>
  <c r="BK269"/>
  <c r="J265"/>
  <c r="J263"/>
  <c r="BK260"/>
  <c r="BK249"/>
  <c r="BK246"/>
  <c r="BK240"/>
  <c r="BK234"/>
  <c r="J233"/>
  <c r="BK229"/>
  <c r="J227"/>
  <c r="J224"/>
  <c r="J222"/>
  <c r="BK217"/>
  <c r="J207"/>
  <c r="BK202"/>
  <c r="BK196"/>
  <c r="J189"/>
  <c r="J183"/>
  <c r="J177"/>
  <c r="J167"/>
  <c r="J156"/>
  <c r="BK144"/>
  <c r="J138"/>
  <c i="1" r="AS94"/>
  <c i="2" r="J363"/>
  <c r="BK358"/>
  <c r="BK355"/>
  <c r="J345"/>
  <c r="J330"/>
  <c r="J316"/>
  <c r="J307"/>
  <c r="BK302"/>
  <c r="J295"/>
  <c r="J291"/>
  <c r="J290"/>
  <c r="J288"/>
  <c r="BK287"/>
  <c r="J285"/>
  <c r="BK268"/>
  <c r="BK265"/>
  <c r="BK263"/>
  <c r="BK259"/>
  <c r="J257"/>
  <c r="BK253"/>
  <c r="BK251"/>
  <c r="J242"/>
  <c r="BK233"/>
  <c r="BK231"/>
  <c r="J213"/>
  <c r="J198"/>
  <c r="J193"/>
  <c r="BK189"/>
  <c r="BK183"/>
  <c r="BK181"/>
  <c r="J163"/>
  <c r="J150"/>
  <c r="J144"/>
  <c r="J142"/>
  <c i="3" r="J365"/>
  <c r="BK359"/>
  <c r="BK354"/>
  <c r="BK343"/>
  <c r="J340"/>
  <c r="J337"/>
  <c r="J333"/>
  <c r="J320"/>
  <c r="J318"/>
  <c r="BK309"/>
  <c r="BK297"/>
  <c r="BK285"/>
  <c r="J273"/>
  <c r="BK266"/>
  <c r="J264"/>
  <c r="BK258"/>
  <c r="J253"/>
  <c r="BK250"/>
  <c r="BK244"/>
  <c r="J238"/>
  <c r="BK233"/>
  <c r="BK228"/>
  <c r="BK222"/>
  <c r="BK220"/>
  <c r="J209"/>
  <c r="J205"/>
  <c r="BK203"/>
  <c r="BK199"/>
  <c r="BK190"/>
  <c r="BK185"/>
  <c r="BK175"/>
  <c r="J171"/>
  <c r="BK167"/>
  <c r="J159"/>
  <c r="J151"/>
  <c r="BK142"/>
  <c i="2" r="BK370"/>
  <c r="J362"/>
  <c r="J351"/>
  <c r="BK345"/>
  <c r="BK340"/>
  <c r="J337"/>
  <c r="BK330"/>
  <c r="J309"/>
  <c r="BK301"/>
  <c r="J297"/>
  <c r="J293"/>
  <c r="BK291"/>
  <c r="J287"/>
  <c r="BK284"/>
  <c r="J279"/>
  <c r="BK267"/>
  <c r="BK257"/>
  <c r="BK247"/>
  <c r="J241"/>
  <c r="J232"/>
  <c r="J226"/>
  <c r="BK222"/>
  <c r="BK219"/>
  <c r="J216"/>
  <c r="BK211"/>
  <c r="BK205"/>
  <c r="BK198"/>
  <c r="J181"/>
  <c r="J157"/>
  <c r="BK153"/>
  <c r="J146"/>
  <c r="BK360"/>
  <c r="J349"/>
  <c r="J339"/>
  <c r="BK324"/>
  <c r="BK318"/>
  <c r="BK315"/>
  <c r="BK309"/>
  <c r="BK299"/>
  <c r="J296"/>
  <c r="J289"/>
  <c r="J282"/>
  <c r="J270"/>
  <c r="BK264"/>
  <c r="J258"/>
  <c r="J253"/>
  <c r="J249"/>
  <c r="J244"/>
  <c r="J239"/>
  <c r="J231"/>
  <c r="BK227"/>
  <c r="J219"/>
  <c r="J209"/>
  <c r="J205"/>
  <c r="J196"/>
  <c r="BK177"/>
  <c r="J155"/>
  <c r="J140"/>
  <c r="J355"/>
  <c r="BK351"/>
  <c r="BK337"/>
  <c r="J328"/>
  <c r="J324"/>
  <c r="J320"/>
  <c r="BK311"/>
  <c r="BK306"/>
  <c r="BK296"/>
  <c r="BK288"/>
  <c r="BK280"/>
  <c r="BK276"/>
  <c r="J272"/>
  <c r="J268"/>
  <c r="J261"/>
  <c r="J248"/>
  <c r="BK239"/>
  <c r="BK230"/>
  <c r="BK228"/>
  <c r="J223"/>
  <c r="BK208"/>
  <c r="J197"/>
  <c r="BK191"/>
  <c r="J187"/>
  <c r="J182"/>
  <c r="BK173"/>
  <c r="J153"/>
  <c r="BK142"/>
  <c r="BK371"/>
  <c r="J370"/>
  <c r="J369"/>
  <c r="BK362"/>
  <c r="J353"/>
  <c r="BK321"/>
  <c r="BK304"/>
  <c r="J292"/>
  <c r="BK289"/>
  <c r="BK286"/>
  <c r="J266"/>
  <c r="J264"/>
  <c r="J262"/>
  <c r="BK258"/>
  <c r="BK254"/>
  <c r="J252"/>
  <c r="J245"/>
  <c r="BK244"/>
  <c r="BK236"/>
  <c r="BK232"/>
  <c r="J230"/>
  <c r="BK226"/>
  <c r="J225"/>
  <c r="J221"/>
  <c r="J218"/>
  <c r="J200"/>
  <c r="J191"/>
  <c r="J185"/>
  <c r="BK171"/>
  <c r="BK157"/>
  <c r="BK146"/>
  <c r="BK138"/>
  <c i="3" r="J358"/>
  <c r="J351"/>
  <c r="BK342"/>
  <c r="J338"/>
  <c r="BK335"/>
  <c r="BK322"/>
  <c r="BK319"/>
  <c r="BK314"/>
  <c r="BK313"/>
  <c r="J308"/>
  <c r="BK293"/>
  <c r="J291"/>
  <c r="J290"/>
  <c r="BK286"/>
  <c r="BK275"/>
  <c r="J271"/>
  <c r="J265"/>
  <c r="J262"/>
  <c r="BK259"/>
  <c r="BK255"/>
  <c r="J251"/>
  <c r="BK249"/>
  <c r="BK243"/>
  <c r="J237"/>
  <c r="BK229"/>
  <c r="BK227"/>
  <c r="J226"/>
  <c r="BK216"/>
  <c r="BK207"/>
  <c r="BK204"/>
  <c r="J201"/>
  <c r="BK197"/>
  <c r="J195"/>
  <c r="BK187"/>
  <c r="BK169"/>
  <c r="J149"/>
  <c r="J140"/>
  <c r="BK139"/>
  <c r="J138"/>
  <c r="BK358"/>
  <c r="BK356"/>
  <c r="J354"/>
  <c r="J349"/>
  <c r="J347"/>
  <c r="BK345"/>
  <c r="J343"/>
  <c r="BK337"/>
  <c r="BK318"/>
  <c r="J316"/>
  <c r="J313"/>
  <c r="BK311"/>
  <c r="BK302"/>
  <c r="J301"/>
  <c r="BK299"/>
  <c r="J298"/>
  <c r="J292"/>
  <c r="BK289"/>
  <c r="J288"/>
  <c r="J278"/>
  <c r="BK277"/>
  <c r="J275"/>
  <c r="J266"/>
  <c r="BK261"/>
  <c r="J258"/>
  <c r="J257"/>
  <c r="BK256"/>
  <c r="BK254"/>
  <c r="BK253"/>
  <c r="BK251"/>
  <c r="J249"/>
  <c r="BK246"/>
  <c r="J245"/>
  <c r="BK242"/>
  <c r="J241"/>
  <c r="J227"/>
  <c r="BK226"/>
  <c r="BK223"/>
  <c r="J221"/>
  <c r="J219"/>
  <c r="J216"/>
  <c r="J211"/>
  <c r="J204"/>
  <c r="J192"/>
  <c r="J185"/>
  <c r="J175"/>
  <c r="J167"/>
  <c r="J153"/>
  <c r="J152"/>
  <c r="BK151"/>
  <c r="BK146"/>
  <c r="BK144"/>
  <c r="J359"/>
  <c r="J352"/>
  <c r="BK351"/>
  <c r="BK349"/>
  <c r="J345"/>
  <c r="J335"/>
  <c r="BK333"/>
  <c r="J330"/>
  <c r="J328"/>
  <c r="J326"/>
  <c r="J324"/>
  <c r="BK320"/>
  <c r="J319"/>
  <c r="J309"/>
  <c r="J303"/>
  <c r="J296"/>
  <c r="J295"/>
  <c r="BK290"/>
  <c r="BK288"/>
  <c r="BK287"/>
  <c r="BK283"/>
  <c r="J280"/>
  <c r="BK278"/>
  <c r="J269"/>
  <c r="BK265"/>
  <c r="J263"/>
  <c r="J261"/>
  <c r="J250"/>
  <c r="J243"/>
  <c r="J236"/>
  <c r="J231"/>
  <c r="BK225"/>
  <c r="J222"/>
  <c r="BK218"/>
  <c r="J213"/>
  <c r="BK183"/>
  <c r="J179"/>
  <c r="BK152"/>
  <c r="BK149"/>
  <c r="BK140"/>
  <c r="BK367"/>
  <c r="BK366"/>
  <c r="BK352"/>
  <c r="BK340"/>
  <c r="BK330"/>
  <c r="BK324"/>
  <c r="J314"/>
  <c r="BK304"/>
  <c r="J302"/>
  <c r="BK298"/>
  <c r="BK296"/>
  <c r="BK294"/>
  <c r="BK292"/>
  <c r="J287"/>
  <c r="J284"/>
  <c r="BK280"/>
  <c r="BK273"/>
  <c r="BK269"/>
  <c r="BK262"/>
  <c r="J256"/>
  <c r="BK248"/>
  <c r="J244"/>
  <c r="BK241"/>
  <c r="BK237"/>
  <c r="J233"/>
  <c r="J229"/>
  <c r="J224"/>
  <c r="BK219"/>
  <c r="BK211"/>
  <c r="J207"/>
  <c r="BK201"/>
  <c r="BK193"/>
  <c r="J190"/>
  <c r="BK179"/>
  <c r="BK176"/>
  <c r="J146"/>
  <c r="J142"/>
  <c i="4" r="J367"/>
  <c r="BK359"/>
  <c r="J356"/>
  <c r="J342"/>
  <c r="J328"/>
  <c r="BK306"/>
  <c r="J303"/>
  <c r="J297"/>
  <c r="BK295"/>
  <c r="BK292"/>
  <c r="BK283"/>
  <c r="J271"/>
  <c r="BK260"/>
  <c r="BK258"/>
  <c r="BK253"/>
  <c r="BK244"/>
  <c r="J242"/>
  <c r="BK223"/>
  <c r="J220"/>
  <c r="J217"/>
  <c r="BK209"/>
  <c r="J205"/>
  <c r="BK203"/>
  <c r="J192"/>
  <c r="BK183"/>
  <c r="BK176"/>
  <c r="J159"/>
  <c r="J149"/>
  <c r="BK142"/>
  <c r="BK138"/>
  <c r="J354"/>
  <c r="BK349"/>
  <c r="BK343"/>
  <c r="BK338"/>
  <c r="BK333"/>
  <c r="BK328"/>
  <c r="BK318"/>
  <c r="J292"/>
  <c r="J288"/>
  <c r="BK276"/>
  <c r="J269"/>
  <c r="BK265"/>
  <c r="J261"/>
  <c r="BK256"/>
  <c r="J250"/>
  <c r="BK245"/>
  <c r="J241"/>
  <c r="BK236"/>
  <c r="BK229"/>
  <c r="BK220"/>
  <c r="BK213"/>
  <c r="J209"/>
  <c r="BK207"/>
  <c r="BK204"/>
  <c r="J201"/>
  <c r="BK197"/>
  <c r="BK181"/>
  <c r="J176"/>
  <c r="J167"/>
  <c r="J152"/>
  <c r="BK146"/>
  <c r="J142"/>
  <c r="J138"/>
  <c r="J349"/>
  <c r="J330"/>
  <c r="BK322"/>
  <c r="BK316"/>
  <c r="BK309"/>
  <c r="BK301"/>
  <c r="J295"/>
  <c r="BK288"/>
  <c r="BK286"/>
  <c r="J281"/>
  <c r="J276"/>
  <c r="J266"/>
  <c r="J262"/>
  <c r="J258"/>
  <c r="BK254"/>
  <c r="BK248"/>
  <c r="BK241"/>
  <c r="J238"/>
  <c r="J233"/>
  <c r="J227"/>
  <c r="J225"/>
  <c r="J223"/>
  <c r="J216"/>
  <c r="J195"/>
  <c r="BK175"/>
  <c r="J163"/>
  <c r="J365"/>
  <c r="BK351"/>
  <c r="BK342"/>
  <c r="J324"/>
  <c r="J318"/>
  <c r="J309"/>
  <c r="J306"/>
  <c r="BK297"/>
  <c r="BK290"/>
  <c r="J286"/>
  <c r="BK281"/>
  <c r="J279"/>
  <c r="J277"/>
  <c r="BK271"/>
  <c r="BK267"/>
  <c r="J264"/>
  <c r="BK251"/>
  <c r="BK249"/>
  <c r="J236"/>
  <c r="J231"/>
  <c r="J228"/>
  <c r="BK225"/>
  <c r="BK192"/>
  <c r="BK179"/>
  <c r="BK163"/>
  <c i="5" r="J130"/>
  <c r="J135"/>
  <c r="BK135"/>
  <c r="J127"/>
  <c r="J132"/>
  <c i="2" l="1" r="BK152"/>
  <c r="J152"/>
  <c r="J99"/>
  <c r="T152"/>
  <c r="R195"/>
  <c r="P206"/>
  <c r="BK215"/>
  <c r="J215"/>
  <c r="J104"/>
  <c r="R215"/>
  <c r="BK235"/>
  <c r="J235"/>
  <c r="J105"/>
  <c r="BK238"/>
  <c r="J238"/>
  <c r="J106"/>
  <c r="R238"/>
  <c r="P243"/>
  <c r="T243"/>
  <c r="R255"/>
  <c r="BK283"/>
  <c r="J283"/>
  <c r="J109"/>
  <c r="T283"/>
  <c r="BK303"/>
  <c r="J303"/>
  <c r="J111"/>
  <c r="T303"/>
  <c r="R317"/>
  <c r="BK341"/>
  <c r="J341"/>
  <c r="J113"/>
  <c r="R341"/>
  <c r="P357"/>
  <c r="BK361"/>
  <c r="J361"/>
  <c r="J115"/>
  <c r="T361"/>
  <c r="BK137"/>
  <c r="J137"/>
  <c r="J98"/>
  <c r="P137"/>
  <c r="R137"/>
  <c r="T137"/>
  <c r="P152"/>
  <c r="R152"/>
  <c r="BK195"/>
  <c r="J195"/>
  <c r="J100"/>
  <c r="P195"/>
  <c r="T195"/>
  <c r="BK206"/>
  <c r="J206"/>
  <c r="J101"/>
  <c r="R206"/>
  <c r="T206"/>
  <c r="P215"/>
  <c r="T215"/>
  <c r="P235"/>
  <c r="R235"/>
  <c r="T235"/>
  <c r="P238"/>
  <c r="T238"/>
  <c r="BK243"/>
  <c r="J243"/>
  <c r="J107"/>
  <c r="R243"/>
  <c r="BK255"/>
  <c r="J255"/>
  <c r="J108"/>
  <c r="P255"/>
  <c r="T255"/>
  <c r="P283"/>
  <c r="R283"/>
  <c r="BK298"/>
  <c r="J298"/>
  <c r="J110"/>
  <c r="P298"/>
  <c r="R298"/>
  <c r="T298"/>
  <c r="P303"/>
  <c r="R303"/>
  <c r="BK317"/>
  <c r="J317"/>
  <c r="J112"/>
  <c r="P317"/>
  <c r="T317"/>
  <c r="P341"/>
  <c r="T341"/>
  <c r="BK357"/>
  <c r="J357"/>
  <c r="J114"/>
  <c r="R357"/>
  <c r="T357"/>
  <c r="P361"/>
  <c r="R361"/>
  <c i="3" r="P137"/>
  <c r="T137"/>
  <c r="P148"/>
  <c r="T148"/>
  <c r="P189"/>
  <c r="R189"/>
  <c r="BK206"/>
  <c r="J206"/>
  <c r="J101"/>
  <c r="R206"/>
  <c r="BK215"/>
  <c r="J215"/>
  <c r="J104"/>
  <c r="R215"/>
  <c r="BK232"/>
  <c r="J232"/>
  <c r="J105"/>
  <c r="P232"/>
  <c r="T232"/>
  <c r="R235"/>
  <c r="T235"/>
  <c r="P240"/>
  <c r="T240"/>
  <c r="P252"/>
  <c r="R252"/>
  <c r="BK282"/>
  <c r="J282"/>
  <c r="J109"/>
  <c r="R282"/>
  <c r="BK300"/>
  <c r="J300"/>
  <c r="J110"/>
  <c r="R300"/>
  <c r="BK305"/>
  <c r="J305"/>
  <c r="J111"/>
  <c r="T305"/>
  <c r="P315"/>
  <c r="R315"/>
  <c r="BK339"/>
  <c r="J339"/>
  <c r="J113"/>
  <c r="T339"/>
  <c r="P353"/>
  <c r="T353"/>
  <c r="P357"/>
  <c r="R357"/>
  <c i="4" r="BK137"/>
  <c r="J137"/>
  <c r="J98"/>
  <c r="R137"/>
  <c r="BK148"/>
  <c r="J148"/>
  <c r="J99"/>
  <c r="T148"/>
  <c r="BK189"/>
  <c r="J189"/>
  <c r="J100"/>
  <c r="R189"/>
  <c r="BK206"/>
  <c r="J206"/>
  <c r="J101"/>
  <c r="R206"/>
  <c r="P215"/>
  <c r="T215"/>
  <c r="P232"/>
  <c r="T232"/>
  <c r="P235"/>
  <c r="R235"/>
  <c r="BK240"/>
  <c r="J240"/>
  <c r="J107"/>
  <c r="T240"/>
  <c r="P252"/>
  <c r="R252"/>
  <c r="P282"/>
  <c r="T282"/>
  <c r="P300"/>
  <c r="T300"/>
  <c r="P305"/>
  <c r="R305"/>
  <c r="BK315"/>
  <c r="J315"/>
  <c r="J112"/>
  <c r="R315"/>
  <c r="BK339"/>
  <c r="J339"/>
  <c r="J113"/>
  <c r="R339"/>
  <c r="BK353"/>
  <c r="J353"/>
  <c r="J114"/>
  <c r="R353"/>
  <c r="P357"/>
  <c r="T357"/>
  <c i="3" r="BK137"/>
  <c r="J137"/>
  <c r="J98"/>
  <c r="R137"/>
  <c r="BK148"/>
  <c r="J148"/>
  <c r="J99"/>
  <c r="R148"/>
  <c r="BK189"/>
  <c r="J189"/>
  <c r="J100"/>
  <c r="T189"/>
  <c r="P206"/>
  <c r="T206"/>
  <c r="P215"/>
  <c r="T215"/>
  <c r="R232"/>
  <c r="BK235"/>
  <c r="J235"/>
  <c r="J106"/>
  <c r="P235"/>
  <c r="BK240"/>
  <c r="J240"/>
  <c r="J107"/>
  <c r="R240"/>
  <c r="BK252"/>
  <c r="J252"/>
  <c r="J108"/>
  <c r="T252"/>
  <c r="P282"/>
  <c r="T282"/>
  <c r="P300"/>
  <c r="T300"/>
  <c r="P305"/>
  <c r="R305"/>
  <c r="BK315"/>
  <c r="J315"/>
  <c r="J112"/>
  <c r="T315"/>
  <c r="P339"/>
  <c r="R339"/>
  <c r="BK353"/>
  <c r="J353"/>
  <c r="J114"/>
  <c r="R353"/>
  <c r="BK357"/>
  <c r="J357"/>
  <c r="J115"/>
  <c r="T357"/>
  <c i="4" r="P137"/>
  <c r="T137"/>
  <c r="P148"/>
  <c r="R148"/>
  <c r="P189"/>
  <c r="T189"/>
  <c r="P206"/>
  <c r="T206"/>
  <c r="BK215"/>
  <c r="J215"/>
  <c r="J104"/>
  <c r="R215"/>
  <c r="BK232"/>
  <c r="J232"/>
  <c r="J105"/>
  <c r="R232"/>
  <c r="BK235"/>
  <c r="J235"/>
  <c r="J106"/>
  <c r="T235"/>
  <c r="P240"/>
  <c r="R240"/>
  <c r="BK252"/>
  <c r="J252"/>
  <c r="J108"/>
  <c r="T252"/>
  <c r="BK282"/>
  <c r="J282"/>
  <c r="J109"/>
  <c r="R282"/>
  <c r="BK300"/>
  <c r="J300"/>
  <c r="J110"/>
  <c r="R300"/>
  <c r="BK305"/>
  <c r="J305"/>
  <c r="J111"/>
  <c r="T305"/>
  <c r="P315"/>
  <c r="T315"/>
  <c r="P339"/>
  <c r="T339"/>
  <c r="P353"/>
  <c r="T353"/>
  <c r="BK357"/>
  <c r="J357"/>
  <c r="J115"/>
  <c r="R357"/>
  <c i="5" r="BK128"/>
  <c r="J128"/>
  <c r="J100"/>
  <c r="P128"/>
  <c r="P123"/>
  <c r="P122"/>
  <c i="1" r="AU98"/>
  <c i="5" r="R128"/>
  <c r="R123"/>
  <c r="R122"/>
  <c r="T128"/>
  <c r="T123"/>
  <c r="T122"/>
  <c r="BK133"/>
  <c r="J133"/>
  <c r="J102"/>
  <c r="P133"/>
  <c r="R133"/>
  <c r="T133"/>
  <c i="2" r="BK212"/>
  <c r="J212"/>
  <c r="J102"/>
  <c i="3" r="BK212"/>
  <c r="J212"/>
  <c r="J102"/>
  <c i="4" r="BK212"/>
  <c r="J212"/>
  <c r="J102"/>
  <c i="5" r="BK126"/>
  <c r="J126"/>
  <c r="J99"/>
  <c r="BK124"/>
  <c r="J124"/>
  <c r="J98"/>
  <c r="BK131"/>
  <c r="J131"/>
  <c r="J101"/>
  <c r="J89"/>
  <c r="F92"/>
  <c r="BE127"/>
  <c r="E85"/>
  <c r="BE130"/>
  <c r="BE134"/>
  <c r="BE125"/>
  <c r="BE132"/>
  <c r="BE135"/>
  <c r="BE129"/>
  <c i="4" r="BE149"/>
  <c r="BE152"/>
  <c r="BE167"/>
  <c r="BE175"/>
  <c r="BE183"/>
  <c r="BE241"/>
  <c r="BE244"/>
  <c r="BE253"/>
  <c r="BE254"/>
  <c r="BE258"/>
  <c r="BE259"/>
  <c r="BE266"/>
  <c r="BE281"/>
  <c r="BE295"/>
  <c r="BE298"/>
  <c r="BE299"/>
  <c r="BE311"/>
  <c r="BE319"/>
  <c r="BE326"/>
  <c r="BE330"/>
  <c r="BE345"/>
  <c r="BE347"/>
  <c r="BE356"/>
  <c r="BE358"/>
  <c r="F132"/>
  <c r="BE138"/>
  <c r="BE153"/>
  <c r="BE159"/>
  <c r="BE176"/>
  <c r="BE179"/>
  <c r="BE221"/>
  <c r="BE229"/>
  <c r="BE230"/>
  <c r="BE242"/>
  <c r="BE243"/>
  <c r="BE250"/>
  <c r="BE255"/>
  <c r="BE257"/>
  <c r="BE264"/>
  <c r="BE267"/>
  <c r="BE275"/>
  <c r="BE276"/>
  <c r="BE279"/>
  <c r="BE283"/>
  <c r="BE289"/>
  <c r="BE290"/>
  <c r="BE291"/>
  <c r="BE296"/>
  <c r="BE302"/>
  <c r="BE337"/>
  <c r="BE338"/>
  <c r="BE342"/>
  <c r="BE352"/>
  <c r="BE359"/>
  <c r="E85"/>
  <c r="BE139"/>
  <c r="BE140"/>
  <c r="BE151"/>
  <c r="BE163"/>
  <c r="BE169"/>
  <c r="BE181"/>
  <c r="BE190"/>
  <c r="BE193"/>
  <c r="BE195"/>
  <c r="BE199"/>
  <c r="BE201"/>
  <c r="BE204"/>
  <c r="BE211"/>
  <c r="BE216"/>
  <c r="BE217"/>
  <c r="BE219"/>
  <c r="BE222"/>
  <c r="BE223"/>
  <c r="BE225"/>
  <c r="BE227"/>
  <c r="BE233"/>
  <c r="BE237"/>
  <c r="BE246"/>
  <c r="BE251"/>
  <c r="BE260"/>
  <c r="BE263"/>
  <c r="BE271"/>
  <c r="BE278"/>
  <c r="BE280"/>
  <c r="BE284"/>
  <c r="BE285"/>
  <c r="BE293"/>
  <c r="BE294"/>
  <c r="BE297"/>
  <c r="BE301"/>
  <c r="BE303"/>
  <c r="BE304"/>
  <c r="BE306"/>
  <c r="BE308"/>
  <c r="BE313"/>
  <c r="BE314"/>
  <c r="BE320"/>
  <c r="BE322"/>
  <c r="BE335"/>
  <c r="J89"/>
  <c r="BE142"/>
  <c r="BE144"/>
  <c r="BE146"/>
  <c r="BE171"/>
  <c r="BE177"/>
  <c r="BE185"/>
  <c r="BE187"/>
  <c r="BE192"/>
  <c r="BE197"/>
  <c r="BE203"/>
  <c r="BE205"/>
  <c r="BE207"/>
  <c r="BE208"/>
  <c r="BE209"/>
  <c r="BE213"/>
  <c r="BE218"/>
  <c r="BE220"/>
  <c r="BE224"/>
  <c r="BE226"/>
  <c r="BE228"/>
  <c r="BE231"/>
  <c r="BE234"/>
  <c r="BE236"/>
  <c r="BE238"/>
  <c r="BE239"/>
  <c r="BE245"/>
  <c r="BE248"/>
  <c r="BE249"/>
  <c r="BE256"/>
  <c r="BE261"/>
  <c r="BE262"/>
  <c r="BE265"/>
  <c r="BE269"/>
  <c r="BE273"/>
  <c r="BE277"/>
  <c r="BE286"/>
  <c r="BE287"/>
  <c r="BE288"/>
  <c r="BE292"/>
  <c r="BE309"/>
  <c r="BE316"/>
  <c r="BE318"/>
  <c r="BE324"/>
  <c r="BE328"/>
  <c r="BE333"/>
  <c r="BE340"/>
  <c r="BE343"/>
  <c r="BE349"/>
  <c r="BE351"/>
  <c r="BE354"/>
  <c r="BE365"/>
  <c r="BE366"/>
  <c r="BE367"/>
  <c i="3" r="F132"/>
  <c r="BE138"/>
  <c r="BE149"/>
  <c r="BE163"/>
  <c r="BE171"/>
  <c r="BE185"/>
  <c r="BE195"/>
  <c r="BE204"/>
  <c r="BE213"/>
  <c r="BE216"/>
  <c r="BE217"/>
  <c r="BE219"/>
  <c r="BE242"/>
  <c r="BE249"/>
  <c r="BE250"/>
  <c r="BE283"/>
  <c r="BE288"/>
  <c r="BE290"/>
  <c r="BE309"/>
  <c r="BE318"/>
  <c r="BE333"/>
  <c r="BE335"/>
  <c r="BE349"/>
  <c r="BE354"/>
  <c r="BE366"/>
  <c r="BE367"/>
  <c r="BE146"/>
  <c r="BE151"/>
  <c r="BE153"/>
  <c r="BE159"/>
  <c r="BE167"/>
  <c r="BE169"/>
  <c r="BE175"/>
  <c r="BE187"/>
  <c r="BE190"/>
  <c r="BE193"/>
  <c r="BE197"/>
  <c r="BE201"/>
  <c r="BE203"/>
  <c r="BE205"/>
  <c r="BE207"/>
  <c r="BE209"/>
  <c r="BE220"/>
  <c r="BE227"/>
  <c r="BE228"/>
  <c r="BE238"/>
  <c r="BE245"/>
  <c r="BE251"/>
  <c r="BE253"/>
  <c r="BE254"/>
  <c r="BE255"/>
  <c r="BE258"/>
  <c r="BE271"/>
  <c r="BE273"/>
  <c r="BE285"/>
  <c r="BE292"/>
  <c r="BE297"/>
  <c r="BE301"/>
  <c r="BE311"/>
  <c r="BE314"/>
  <c r="BE316"/>
  <c r="BE319"/>
  <c r="BE337"/>
  <c r="BE338"/>
  <c r="BE342"/>
  <c r="BE345"/>
  <c r="BE352"/>
  <c r="BE356"/>
  <c r="BE358"/>
  <c r="BE365"/>
  <c r="E85"/>
  <c r="J129"/>
  <c r="BE139"/>
  <c r="BE140"/>
  <c r="BE142"/>
  <c r="BE152"/>
  <c r="BE177"/>
  <c r="BE179"/>
  <c r="BE183"/>
  <c r="BE192"/>
  <c r="BE199"/>
  <c r="BE208"/>
  <c r="BE221"/>
  <c r="BE222"/>
  <c r="BE224"/>
  <c r="BE229"/>
  <c r="BE231"/>
  <c r="BE233"/>
  <c r="BE236"/>
  <c r="BE237"/>
  <c r="BE243"/>
  <c r="BE244"/>
  <c r="BE248"/>
  <c r="BE257"/>
  <c r="BE259"/>
  <c r="BE261"/>
  <c r="BE262"/>
  <c r="BE264"/>
  <c r="BE265"/>
  <c r="BE275"/>
  <c r="BE280"/>
  <c r="BE284"/>
  <c r="BE286"/>
  <c r="BE291"/>
  <c r="BE293"/>
  <c r="BE296"/>
  <c r="BE308"/>
  <c r="BE313"/>
  <c r="BE320"/>
  <c r="BE322"/>
  <c r="BE328"/>
  <c r="BE330"/>
  <c r="BE340"/>
  <c r="BE343"/>
  <c r="BE351"/>
  <c r="BE359"/>
  <c i="2" r="BK214"/>
  <c r="J214"/>
  <c r="J103"/>
  <c i="3" r="BE144"/>
  <c r="BE176"/>
  <c r="BE181"/>
  <c r="BE211"/>
  <c r="BE218"/>
  <c r="BE223"/>
  <c r="BE225"/>
  <c r="BE226"/>
  <c r="BE230"/>
  <c r="BE234"/>
  <c r="BE239"/>
  <c r="BE241"/>
  <c r="BE246"/>
  <c r="BE256"/>
  <c r="BE260"/>
  <c r="BE263"/>
  <c r="BE266"/>
  <c r="BE267"/>
  <c r="BE269"/>
  <c r="BE276"/>
  <c r="BE277"/>
  <c r="BE278"/>
  <c r="BE279"/>
  <c r="BE281"/>
  <c r="BE287"/>
  <c r="BE289"/>
  <c r="BE294"/>
  <c r="BE295"/>
  <c r="BE298"/>
  <c r="BE299"/>
  <c r="BE302"/>
  <c r="BE303"/>
  <c r="BE304"/>
  <c r="BE306"/>
  <c r="BE324"/>
  <c r="BE326"/>
  <c r="BE347"/>
  <c i="2" r="F92"/>
  <c r="J129"/>
  <c r="BE139"/>
  <c r="BE156"/>
  <c r="BE167"/>
  <c r="BE193"/>
  <c r="BE202"/>
  <c r="BE205"/>
  <c r="BE207"/>
  <c r="BE209"/>
  <c r="BE216"/>
  <c r="BE219"/>
  <c r="BE222"/>
  <c r="BE223"/>
  <c r="BE228"/>
  <c r="BE237"/>
  <c r="BE240"/>
  <c r="BE245"/>
  <c r="BE248"/>
  <c r="BE260"/>
  <c r="BE267"/>
  <c r="BE269"/>
  <c r="BE270"/>
  <c r="BE272"/>
  <c r="BE278"/>
  <c r="BE280"/>
  <c r="BE282"/>
  <c r="BE292"/>
  <c r="BE296"/>
  <c r="BE297"/>
  <c r="BE299"/>
  <c r="BE300"/>
  <c r="BE307"/>
  <c r="BE309"/>
  <c r="BE311"/>
  <c r="BE313"/>
  <c r="BE318"/>
  <c r="BE320"/>
  <c r="BE326"/>
  <c r="BE337"/>
  <c r="BE340"/>
  <c r="BE347"/>
  <c r="BE349"/>
  <c r="BE356"/>
  <c r="BE358"/>
  <c r="BE360"/>
  <c r="BE363"/>
  <c r="BE369"/>
  <c r="BE370"/>
  <c r="BE371"/>
  <c r="E85"/>
  <c r="BE146"/>
  <c r="BE148"/>
  <c r="BE155"/>
  <c r="BE183"/>
  <c r="BE198"/>
  <c r="BE204"/>
  <c r="BE218"/>
  <c r="BE220"/>
  <c r="BE225"/>
  <c r="BE236"/>
  <c r="BE241"/>
  <c r="BE244"/>
  <c r="BE246"/>
  <c r="BE254"/>
  <c r="BE256"/>
  <c r="BE257"/>
  <c r="BE262"/>
  <c r="BE266"/>
  <c r="BE276"/>
  <c r="BE284"/>
  <c r="BE285"/>
  <c r="BE286"/>
  <c r="BE289"/>
  <c r="BE290"/>
  <c r="BE291"/>
  <c r="BE294"/>
  <c r="BE295"/>
  <c r="BE301"/>
  <c r="BE302"/>
  <c r="BE316"/>
  <c r="BE328"/>
  <c r="BE339"/>
  <c r="BE345"/>
  <c r="BE362"/>
  <c r="BE138"/>
  <c r="BE140"/>
  <c r="BE142"/>
  <c r="BE144"/>
  <c r="BE153"/>
  <c r="BE171"/>
  <c r="BE181"/>
  <c r="BE182"/>
  <c r="BE189"/>
  <c r="BE191"/>
  <c r="BE200"/>
  <c r="BE208"/>
  <c r="BE211"/>
  <c r="BE213"/>
  <c r="BE217"/>
  <c r="BE221"/>
  <c r="BE224"/>
  <c r="BE227"/>
  <c r="BE230"/>
  <c r="BE231"/>
  <c r="BE232"/>
  <c r="BE242"/>
  <c r="BE247"/>
  <c r="BE259"/>
  <c r="BE263"/>
  <c r="BE268"/>
  <c r="BE279"/>
  <c r="BE281"/>
  <c r="BE287"/>
  <c r="BE293"/>
  <c r="BE304"/>
  <c r="BE306"/>
  <c r="BE322"/>
  <c r="BE330"/>
  <c r="BE332"/>
  <c r="BE335"/>
  <c r="BE342"/>
  <c r="BE344"/>
  <c r="BE351"/>
  <c r="BE355"/>
  <c r="BE150"/>
  <c r="BE157"/>
  <c r="BE163"/>
  <c r="BE173"/>
  <c r="BE177"/>
  <c r="BE185"/>
  <c r="BE187"/>
  <c r="BE196"/>
  <c r="BE197"/>
  <c r="BE226"/>
  <c r="BE229"/>
  <c r="BE233"/>
  <c r="BE234"/>
  <c r="BE239"/>
  <c r="BE249"/>
  <c r="BE251"/>
  <c r="BE252"/>
  <c r="BE253"/>
  <c r="BE258"/>
  <c r="BE261"/>
  <c r="BE264"/>
  <c r="BE265"/>
  <c r="BE274"/>
  <c r="BE288"/>
  <c r="BE315"/>
  <c r="BE321"/>
  <c r="BE324"/>
  <c r="BE353"/>
  <c r="F37"/>
  <c i="1" r="BD95"/>
  <c i="2" r="F35"/>
  <c i="1" r="BB95"/>
  <c i="2" r="F34"/>
  <c i="1" r="BA95"/>
  <c i="3" r="F36"/>
  <c i="1" r="BC96"/>
  <c i="3" r="F34"/>
  <c i="1" r="BA96"/>
  <c i="3" r="F37"/>
  <c i="1" r="BD96"/>
  <c i="4" r="F34"/>
  <c i="1" r="BA97"/>
  <c i="4" r="F36"/>
  <c i="1" r="BC97"/>
  <c i="5" r="J34"/>
  <c i="1" r="AW98"/>
  <c i="5" r="F35"/>
  <c i="1" r="BB98"/>
  <c i="5" r="F37"/>
  <c i="1" r="BD98"/>
  <c i="2" r="J34"/>
  <c i="1" r="AW95"/>
  <c i="2" r="F36"/>
  <c i="1" r="BC95"/>
  <c i="3" r="F35"/>
  <c i="1" r="BB96"/>
  <c i="3" r="J34"/>
  <c i="1" r="AW96"/>
  <c i="4" r="F37"/>
  <c i="1" r="BD97"/>
  <c i="4" r="J34"/>
  <c i="1" r="AW97"/>
  <c i="4" r="F35"/>
  <c i="1" r="BB97"/>
  <c i="5" r="F34"/>
  <c i="1" r="BA98"/>
  <c i="5" r="F36"/>
  <c i="1" r="BC98"/>
  <c i="4" l="1" r="R214"/>
  <c r="P136"/>
  <c r="R136"/>
  <c r="R135"/>
  <c i="3" r="R136"/>
  <c i="2" r="P136"/>
  <c i="4" r="T136"/>
  <c i="3" r="T214"/>
  <c r="P214"/>
  <c i="4" r="T214"/>
  <c r="P214"/>
  <c i="3" r="R214"/>
  <c r="T136"/>
  <c r="T135"/>
  <c r="P136"/>
  <c r="P135"/>
  <c i="1" r="AU96"/>
  <c i="2" r="T214"/>
  <c r="P214"/>
  <c r="T136"/>
  <c r="T135"/>
  <c r="R136"/>
  <c r="R214"/>
  <c r="BK136"/>
  <c r="J136"/>
  <c r="J97"/>
  <c i="5" r="BK123"/>
  <c r="J123"/>
  <c r="J97"/>
  <c i="3" r="BK136"/>
  <c r="J136"/>
  <c r="J97"/>
  <c r="BK214"/>
  <c r="J214"/>
  <c r="J103"/>
  <c i="4" r="BK136"/>
  <c r="J136"/>
  <c r="J97"/>
  <c r="BK214"/>
  <c r="J214"/>
  <c r="J103"/>
  <c i="2" r="BK135"/>
  <c r="J135"/>
  <c r="J96"/>
  <c r="J33"/>
  <c i="1" r="AV95"/>
  <c r="AT95"/>
  <c i="3" r="J33"/>
  <c i="1" r="AV96"/>
  <c r="AT96"/>
  <c i="4" r="J33"/>
  <c i="1" r="AV97"/>
  <c r="AT97"/>
  <c i="3" r="F33"/>
  <c i="1" r="AZ96"/>
  <c i="4" r="F33"/>
  <c i="1" r="AZ97"/>
  <c r="BA94"/>
  <c r="W30"/>
  <c i="2" r="F33"/>
  <c i="1" r="AZ95"/>
  <c i="5" r="F33"/>
  <c i="1" r="AZ98"/>
  <c r="BD94"/>
  <c r="W33"/>
  <c r="BB94"/>
  <c r="W31"/>
  <c i="5" r="J33"/>
  <c i="1" r="AV98"/>
  <c r="AT98"/>
  <c r="BC94"/>
  <c r="AY94"/>
  <c i="2" l="1" r="R135"/>
  <c r="P135"/>
  <c i="1" r="AU95"/>
  <c i="4" r="T135"/>
  <c i="3" r="R135"/>
  <c i="4" r="P135"/>
  <c i="1" r="AU97"/>
  <c i="5" r="BK122"/>
  <c r="J122"/>
  <c i="3" r="BK135"/>
  <c r="J135"/>
  <c r="J96"/>
  <c i="4" r="BK135"/>
  <c r="J135"/>
  <c i="5" r="J30"/>
  <c i="1" r="AG98"/>
  <c i="4" r="J30"/>
  <c i="1" r="AG97"/>
  <c r="W32"/>
  <c r="AX94"/>
  <c i="2" r="J30"/>
  <c i="1" r="AG95"/>
  <c r="AW94"/>
  <c r="AK30"/>
  <c r="AZ94"/>
  <c r="W29"/>
  <c i="4" l="1" r="J39"/>
  <c i="5" r="J39"/>
  <c i="4" r="J96"/>
  <c i="5" r="J96"/>
  <c i="2" r="J39"/>
  <c i="1" r="AN95"/>
  <c r="AN97"/>
  <c r="AN98"/>
  <c i="3" r="J30"/>
  <c i="1" r="AG96"/>
  <c r="AG94"/>
  <c r="AK26"/>
  <c r="AU94"/>
  <c r="AV94"/>
  <c r="AK29"/>
  <c r="AK35"/>
  <c i="3" l="1" r="J39"/>
  <c i="1" r="AN96"/>
  <c r="AT94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<sst xmlns="http://schemas.openxmlformats.org/spreadsheetml/2006/main">
  <si>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</si>
  <si>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</si>
  <si>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</si>
  <si>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</si>
  <si>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</si>
  <si>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{e0f96e5e-95b6-401d-90ba-549c2e12657e}</t>
  </si>
  <si>
    <t>0,01</t>
  </si>
  <si>
    <t>21</t>
  </si>
  <si>
    <t>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</si>
  <si>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</si>
  <si>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</si>
  <si>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</si>
  <si>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</si>
  <si>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</si>
  <si>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</si>
  <si>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068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</si>
  <si>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</si>
  <si>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</si>
  <si>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Stavební úpravy místností č. 311, č. 313 v pavilonu 3</t>
  </si>
  <si>
    <t>KSO:</t>
  </si>
  <si>
    <t>CC-CZ:</t>
  </si>
  <si>
    <t>Místo:</t>
  </si>
  <si>
    <t>U Kulturního domu 746, Sedlčany 264 01</t>
  </si>
  <si>
    <t>Datum:</t>
  </si>
  <si>
    <t>3. 11. 2022</t>
  </si>
  <si>
    <t>Zadavatel:</t>
  </si>
  <si>
    <t>IČ:</t>
  </si>
  <si>
    <t>42727227</t>
  </si>
  <si>
    <t>Domov Sedlčany, poskytovatel sociálních služeb</t>
  </si>
  <si>
    <t>DIČ:</t>
  </si>
  <si>
    <t>Uchazeč:</t>
  </si>
  <si>
    <t>Vyplň údaj</t>
  </si>
  <si>
    <t>Projektant:</t>
  </si>
  <si>
    <t xml:space="preserve">06231608 </t>
  </si>
  <si>
    <t>Ing. Michal Strnad</t>
  </si>
  <si>
    <t>True</t>
  </si>
  <si>
    <t>Zpracovatel:</t>
  </si>
  <si>
    <t>05278384</t>
  </si>
  <si>
    <t>Ing Zuzana Lacmanová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</si>
  <si>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</si>
  <si>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</si>
  <si>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</si>
  <si>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</si>
  <si>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</si>
  <si>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</si>
  <si>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</si>
  <si>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</si>
  <si>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</si>
  <si>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</si>
  <si>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</si>
  <si>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</si>
  <si>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</si>
  <si>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</si>
  <si>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</si>
  <si>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</si>
  <si>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</si>
  <si>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</si>
  <si>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</si>
  <si>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</si>
  <si>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</si>
  <si>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</si>
  <si>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</si>
  <si>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</si>
  <si>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</si>
  <si>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</si>
  <si>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</si>
  <si>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</si>
  <si>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</si>
  <si>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</si>
  <si>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</si>
  <si>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</si>
  <si>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</si>
  <si>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</si>
  <si>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</si>
  <si>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</si>
  <si>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</si>
  <si>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</si>
  <si>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</si>
  <si>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</si>
  <si>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</si>
  <si>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</si>
  <si>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</si>
  <si>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</si>
  <si>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</si>
  <si>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</si>
  <si>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S01a</t>
  </si>
  <si>
    <t>Pokoj č 313</t>
  </si>
  <si>
    <t>STA</t>
  </si>
  <si>
    <t>{d770e6a9-3e80-435c-b2e3-d84ebfe10743}</t>
  </si>
  <si>
    <t>2</t>
  </si>
  <si>
    <t>S01b</t>
  </si>
  <si>
    <t>Pokoj č 311</t>
  </si>
  <si>
    <t>{49d8f8a2-7601-4613-ad07-cdda8a268956}</t>
  </si>
  <si>
    <t>S01c</t>
  </si>
  <si>
    <t>Pokoj č 321</t>
  </si>
  <si>
    <t>{9fdd81e7-7df0-4280-b698-d7fef9e4927c}</t>
  </si>
  <si>
    <t>VRN</t>
  </si>
  <si>
    <t>Vedlejší rozpočtové náklady</t>
  </si>
  <si>
    <t>{24f0a853-de29-4717-a7e0-13d7f1cdadcc}</t>
  </si>
  <si>
    <t>KRYCÍ LIST SOUPISU PRACÍ</t>
  </si>
  <si>
    <t>Objekt:</t>
  </si>
  <si>
    <t>S01a - Pokoj č 313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</si>
  <si>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</si>
  <si>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</si>
  <si>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</si>
  <si>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</si>
  <si>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</si>
  <si>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</si>
  <si>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3 - Svislé a kompletní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</si>
  <si>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</si>
  <si>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</si>
  <si>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</si>
  <si>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</si>
  <si>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</si>
  <si>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725 - Zdravotechnika - zařizovací předměty</t>
  </si>
  <si>
    <t xml:space="preserve">    726 - Zdravotechnika - předstěnové instalace</t>
  </si>
  <si>
    <t xml:space="preserve">    734 - Ústřední vytápění - armatury</t>
  </si>
  <si>
    <t xml:space="preserve">    735 - Ústřední vytápění - otopná tělesa</t>
  </si>
  <si>
    <t xml:space="preserve">    741 -  Elektroinstalace - silnoproud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</si>
  <si>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</si>
  <si>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</si>
  <si>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</si>
  <si>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776 - Podlahy povlakové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</si>
  <si>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</si>
  <si>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</si>
  <si>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</si>
  <si>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</si>
  <si>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</si>
  <si>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</si>
  <si>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</si>
  <si>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</si>
  <si>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</si>
  <si>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</si>
  <si>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</si>
  <si>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</si>
  <si>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</si>
  <si>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</si>
  <si>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</si>
  <si>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</si>
  <si>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</si>
  <si>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</si>
  <si>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</si>
  <si>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3</t>
  </si>
  <si>
    <t>Svislé a kompletní konstrukce</t>
  </si>
  <si>
    <t>K</t>
  </si>
  <si>
    <t>317142412</t>
  </si>
  <si>
    <t>Překlad nenosný pórobetonový š 75 mm v do 250 mm na tenkovrstvou maltu dl do 1250 mm</t>
  </si>
  <si>
    <t>kus</t>
  </si>
  <si>
    <t>4</t>
  </si>
  <si>
    <t>-26649314</t>
  </si>
  <si>
    <t>317142422</t>
  </si>
  <si>
    <t>Překlad nenosný pórobetonový š 100 mm v do 250 mm na tenkovrstvou maltu dl do 1250 mm</t>
  </si>
  <si>
    <t>1319536590</t>
  </si>
  <si>
    <t>342272215</t>
  </si>
  <si>
    <t>Příčka z pórobetonových hladkých tvárnic na tenkovrstvou maltu tl 75 mm</t>
  </si>
  <si>
    <t>m2</t>
  </si>
  <si>
    <t>-1247946547</t>
  </si>
  <si>
    <t>VV</t>
  </si>
  <si>
    <t>(2,525+1,7)*2,53-0,7*2*2</t>
  </si>
  <si>
    <t>342272225</t>
  </si>
  <si>
    <t>Příčka z pórobetonových hladkých tvárnic na tenkovrstvou maltu tl 100 mm</t>
  </si>
  <si>
    <t>-2034837453</t>
  </si>
  <si>
    <t>(5,26+0,55)*2,53-0,8*2*2</t>
  </si>
  <si>
    <t>5</t>
  </si>
  <si>
    <t>342272235</t>
  </si>
  <si>
    <t>Příčka z pórobetonových hladkých tvárnic na tenkovrstvou maltu tl 125 mm</t>
  </si>
  <si>
    <t>-2108793352</t>
  </si>
  <si>
    <t>(2,75+0,925+0,125+0,425)*2,53</t>
  </si>
  <si>
    <t>6</t>
  </si>
  <si>
    <t>346244354R</t>
  </si>
  <si>
    <t>Obezdívka geberitu ploch rovných tl 100 mm z pórobetonových přesných tvárnic</t>
  </si>
  <si>
    <t>-1779452423</t>
  </si>
  <si>
    <t>1*1,3</t>
  </si>
  <si>
    <t>7</t>
  </si>
  <si>
    <t>346272226</t>
  </si>
  <si>
    <t>Přizdívka z pórobetonových tvárnic tl 75 mm</t>
  </si>
  <si>
    <t>-1979300362</t>
  </si>
  <si>
    <t>2,525*1,3</t>
  </si>
  <si>
    <t>8</t>
  </si>
  <si>
    <t>346272236</t>
  </si>
  <si>
    <t>Přizdívka z pórobetonových tvárnic tl 100 mm</t>
  </si>
  <si>
    <t>1128971667</t>
  </si>
  <si>
    <t>0,9*1,3</t>
  </si>
  <si>
    <t>Úpravy povrchů, podlahy a osazování výplní</t>
  </si>
  <si>
    <t>9</t>
  </si>
  <si>
    <t>611131121</t>
  </si>
  <si>
    <t>Penetrační disperzní nátěr vnitřních stropů nanášený ručně</t>
  </si>
  <si>
    <t>1500202884</t>
  </si>
  <si>
    <t>"strop" 2,59+2,72+8,92+23,14+2,27</t>
  </si>
  <si>
    <t>10</t>
  </si>
  <si>
    <t>611142001</t>
  </si>
  <si>
    <t>Potažení vnitřních stropů sklovláknitým pletivem vtlačeným do tenkovrstvé hmoty</t>
  </si>
  <si>
    <t>1578759232</t>
  </si>
  <si>
    <t>11</t>
  </si>
  <si>
    <t>611321141</t>
  </si>
  <si>
    <t>Vápenocementová omítka štuková dvouvrstvá vnitřních stropů rovných nanášená ručně</t>
  </si>
  <si>
    <t>-2081826995</t>
  </si>
  <si>
    <t>12</t>
  </si>
  <si>
    <t>612131121</t>
  </si>
  <si>
    <t>Penetrační disperzní nátěr vnitřních stěn nanášený ručně</t>
  </si>
  <si>
    <t>-1176696637</t>
  </si>
  <si>
    <t>"pod perlinku s lepidlem i pod štuk"</t>
  </si>
  <si>
    <t>"stávající stěny" (6,9+6,5+0,6*2)*2*2,53-(2,32*1,6+2,9*1,6+0,9*2,02)-(3,283+1,17)</t>
  </si>
  <si>
    <t>"nové vyzdívky" (7,889+11,499+10,689)*2+(3,283+1,17)</t>
  </si>
  <si>
    <t>Mezisoučet</t>
  </si>
  <si>
    <t>123,86*2</t>
  </si>
  <si>
    <t>13</t>
  </si>
  <si>
    <t>612142001</t>
  </si>
  <si>
    <t>Potažení vnitřních stěn sklovláknitým pletivem vtlačeným do tenkovrstvé hmoty</t>
  </si>
  <si>
    <t>2121323403</t>
  </si>
  <si>
    <t>"nové vyzdívky" (7,889+11,499+10,689)*2+(3,283+1,17)-(0,925+0,42)*2*2,53</t>
  </si>
  <si>
    <t>Součet</t>
  </si>
  <si>
    <t>14</t>
  </si>
  <si>
    <t>612311131</t>
  </si>
  <si>
    <t>Potažení vnitřních stěn vápenným štukem tloušťky do 3 mm</t>
  </si>
  <si>
    <t>1159520589</t>
  </si>
  <si>
    <t>"odpočet obkladu" -((1,7+1,6)*2*2+(0,9+2,525)*2*2-0,7*2*2)+2,398</t>
  </si>
  <si>
    <t>612321121</t>
  </si>
  <si>
    <t>Vápenocementová omítka hladká jednovrstvá vnitřních stěn nanášená ručně</t>
  </si>
  <si>
    <t>-1873132771</t>
  </si>
  <si>
    <t>"pod keramický obklad" (0,9+2,525)*(2-1,3)</t>
  </si>
  <si>
    <t>16</t>
  </si>
  <si>
    <t>612321141</t>
  </si>
  <si>
    <t>Vápenocementová omítka štuková dvouvrstvá vnitřních stěn nanášená ručně</t>
  </si>
  <si>
    <t>-1595753829</t>
  </si>
  <si>
    <t>"pod keramický obklad" -(0,9+2,525)*(2-1,3)</t>
  </si>
  <si>
    <t>17</t>
  </si>
  <si>
    <t>613131121</t>
  </si>
  <si>
    <t>Penetrační disperzní nátěr vnitřních pilířů nebo sloupů nanášený ručně</t>
  </si>
  <si>
    <t>-1174343174</t>
  </si>
  <si>
    <t>"průvlak" 4,8*(0,4+0,3+0,4)+4,8*(0,4+0,1)</t>
  </si>
  <si>
    <t>"ostění a nadpraží" (2,9+1,6*2+2,32+1,6*2)*0,15</t>
  </si>
  <si>
    <t>18</t>
  </si>
  <si>
    <t>613142001</t>
  </si>
  <si>
    <t>Potažení vnitřních pilířů nebo sloupů sklovláknitým pletivem vtlačeným do tenkovrstvé hmoty</t>
  </si>
  <si>
    <t>43109346</t>
  </si>
  <si>
    <t>19</t>
  </si>
  <si>
    <t>613321141</t>
  </si>
  <si>
    <t>Vápenocementová omítka štuková dvouvrstvá vnitřních pilířů nebo sloupů nanášená ručně</t>
  </si>
  <si>
    <t>1390849099</t>
  </si>
  <si>
    <t>20</t>
  </si>
  <si>
    <t>619991011</t>
  </si>
  <si>
    <t>Obalení konstrukcí a prvků fólií přilepenou lepící páskou</t>
  </si>
  <si>
    <t>-380687080</t>
  </si>
  <si>
    <t>1,6*2,9+2,32*1,6</t>
  </si>
  <si>
    <t>619995001</t>
  </si>
  <si>
    <t>Začištění omítek kolem oken, dveří, podlah nebo obkladů</t>
  </si>
  <si>
    <t>m</t>
  </si>
  <si>
    <t>-1475033604</t>
  </si>
  <si>
    <t xml:space="preserve">"vyspravení omítky kolem vstupních dveří z obou stran"  (0,9+2,02*2)*2</t>
  </si>
  <si>
    <t>22</t>
  </si>
  <si>
    <t>622143005</t>
  </si>
  <si>
    <t>Montáž omítníků plastových nebo pozinkovaných</t>
  </si>
  <si>
    <t>1749506428</t>
  </si>
  <si>
    <t>2,53*6+(0,9+2,525)+(2,9+1,6*2+2,32+1,6*2)+4,8*3</t>
  </si>
  <si>
    <t>23</t>
  </si>
  <si>
    <t>M</t>
  </si>
  <si>
    <t>56284233</t>
  </si>
  <si>
    <t>omítník PVC tl omítky tl 10mm</t>
  </si>
  <si>
    <t>-1529970996</t>
  </si>
  <si>
    <t>44,625*1,05 'Přepočtené koeficientem množství</t>
  </si>
  <si>
    <t>24</t>
  </si>
  <si>
    <t>632441220</t>
  </si>
  <si>
    <t>Potěr anhydritový samonivelační litý C25 do 50 mm</t>
  </si>
  <si>
    <t>1895852557</t>
  </si>
  <si>
    <t>2,59+2,72+8,92+23,14+2,27</t>
  </si>
  <si>
    <t>25</t>
  </si>
  <si>
    <t>634112123</t>
  </si>
  <si>
    <t>Obvodová dilatace podlahovým páskem z pěnového PE s fólií mezi stěnou a mazaninou nebo potěrem v 80 mm</t>
  </si>
  <si>
    <t>-227492825</t>
  </si>
  <si>
    <t>(0,6+4,8+0,45+0,45+3,4+0,3+0,45+1,525+1,7+1,7+1,6+0,9+2,525+2,75+0,55+3,1)*2-(0,9*4+0,8*4+0,9)</t>
  </si>
  <si>
    <t>Ostatní konstrukce a práce, bourání</t>
  </si>
  <si>
    <t>26</t>
  </si>
  <si>
    <t>949101111</t>
  </si>
  <si>
    <t>Lešení pomocné pro objekty pozemních staveb s lešeňovou podlahou v do 1,9 m zatížení do 150 kg/m2</t>
  </si>
  <si>
    <t>961896204</t>
  </si>
  <si>
    <t>27</t>
  </si>
  <si>
    <t>952901111</t>
  </si>
  <si>
    <t>Vyčištění budov bytové a občanské výstavby při výšce podlaží do 4 m</t>
  </si>
  <si>
    <t>2130839314</t>
  </si>
  <si>
    <t>28</t>
  </si>
  <si>
    <t>962084131</t>
  </si>
  <si>
    <t>Bourání příček deskových sádrových typu rabicka tl do 100 mm</t>
  </si>
  <si>
    <t>964226731</t>
  </si>
  <si>
    <t>(0,79+4,3+2,51*2+1,62+0,8)*2,53-0,7*2*2-0,8*2</t>
  </si>
  <si>
    <t>29</t>
  </si>
  <si>
    <t>968062455</t>
  </si>
  <si>
    <t>Vybourání dřevěných dveřních zárubní pl do 2 m2</t>
  </si>
  <si>
    <t>1679567984</t>
  </si>
  <si>
    <t>"vstupní dveře" 0,8*2</t>
  </si>
  <si>
    <t>30</t>
  </si>
  <si>
    <t>971033631</t>
  </si>
  <si>
    <t>Vybourání otvorů ve zdivu cihelném pl do 4 m2 na MVC nebo MV tl do 150 mm</t>
  </si>
  <si>
    <t>-125242726</t>
  </si>
  <si>
    <t>"vstupní otvor" 0,9*2,02-0,8*1,97</t>
  </si>
  <si>
    <t>31</t>
  </si>
  <si>
    <t>971033631R</t>
  </si>
  <si>
    <t>Demontáž a opětovná montáž vestavěnné šatní skříně</t>
  </si>
  <si>
    <t>kpl</t>
  </si>
  <si>
    <t>940891492</t>
  </si>
  <si>
    <t>32</t>
  </si>
  <si>
    <t>971033632R</t>
  </si>
  <si>
    <t>Stavební přípomoce pro profese ZTI a Elektro (vysekání drážek včetně zapravení...)</t>
  </si>
  <si>
    <t>77732437</t>
  </si>
  <si>
    <t>997</t>
  </si>
  <si>
    <t>Přesun sutě</t>
  </si>
  <si>
    <t>33</t>
  </si>
  <si>
    <t>997013211</t>
  </si>
  <si>
    <t>Vnitrostaveništní doprava suti a vybouraných hmot pro budovy v do 6 m ručně</t>
  </si>
  <si>
    <t>t</t>
  </si>
  <si>
    <t>596706620</t>
  </si>
  <si>
    <t>34</t>
  </si>
  <si>
    <t>997013501</t>
  </si>
  <si>
    <t>Odvoz suti a vybouraných hmot na skládku nebo meziskládku do 1 km se složením</t>
  </si>
  <si>
    <t>-1276783909</t>
  </si>
  <si>
    <t>35</t>
  </si>
  <si>
    <t>997013509</t>
  </si>
  <si>
    <t>Příplatek k odvozu suti a vybouraných hmot na skládku ZKD 1 km přes 1 km</t>
  </si>
  <si>
    <t>2007341972</t>
  </si>
  <si>
    <t>4,143*19 'Přepočtené koeficientem množství</t>
  </si>
  <si>
    <t>36</t>
  </si>
  <si>
    <t>997013631</t>
  </si>
  <si>
    <t>Poplatek za uložení na skládce (skládkovné) stavebního odpadu směsného kód odpadu 17 09 04</t>
  </si>
  <si>
    <t>1453242791</t>
  </si>
  <si>
    <t>998</t>
  </si>
  <si>
    <t>Přesun hmot</t>
  </si>
  <si>
    <t>37</t>
  </si>
  <si>
    <t>998018001</t>
  </si>
  <si>
    <t>Přesun hmot ruční pro budovy v do 6 m</t>
  </si>
  <si>
    <t>930550493</t>
  </si>
  <si>
    <t>PSV</t>
  </si>
  <si>
    <t>Práce a dodávky PSV</t>
  </si>
  <si>
    <t>725</t>
  </si>
  <si>
    <t>Zdravotechnika - zařizovací předměty</t>
  </si>
  <si>
    <t>38</t>
  </si>
  <si>
    <t>725110811</t>
  </si>
  <si>
    <t>Demontáž klozetů splachovací s nádrží</t>
  </si>
  <si>
    <t>soubor</t>
  </si>
  <si>
    <t>1689240279</t>
  </si>
  <si>
    <t>39</t>
  </si>
  <si>
    <t>725111132.GBT</t>
  </si>
  <si>
    <t>Splachovač nádržkový plastový Geberit AP112 nízkopoložený nebo vysokopoložený</t>
  </si>
  <si>
    <t>159348905</t>
  </si>
  <si>
    <t>40</t>
  </si>
  <si>
    <t>725112022</t>
  </si>
  <si>
    <t>Klozet keramický závěsný na nosné stěny s hlubokým splachováním odpad vodorovný</t>
  </si>
  <si>
    <t>881268275</t>
  </si>
  <si>
    <t>41</t>
  </si>
  <si>
    <t>725210821</t>
  </si>
  <si>
    <t>Demontáž umyvadel bez výtokových armatur</t>
  </si>
  <si>
    <t>-317332223</t>
  </si>
  <si>
    <t>42</t>
  </si>
  <si>
    <t>725211601</t>
  </si>
  <si>
    <t>Umyvadlo keramické připevněné na stěnu šrouby bílé bez krytu na sifon 500 mm</t>
  </si>
  <si>
    <t>-1061370695</t>
  </si>
  <si>
    <t>43</t>
  </si>
  <si>
    <t>725220842</t>
  </si>
  <si>
    <t>Demontáž van ocelových volně stojících</t>
  </si>
  <si>
    <t>-2073586784</t>
  </si>
  <si>
    <t>44</t>
  </si>
  <si>
    <t>725241142</t>
  </si>
  <si>
    <t>Vanička sprchová akrylátová čtvrtkruhová 900x900 mm</t>
  </si>
  <si>
    <t>1023543869</t>
  </si>
  <si>
    <t>45</t>
  </si>
  <si>
    <t>725244813</t>
  </si>
  <si>
    <t>Zástěna sprchová rohová rámová se skleněnou výplní tl. 4 a 5 mm dveře posuvné dvoudílné na čtvrtkruhovou vaničku 900x900 mm</t>
  </si>
  <si>
    <t>8657786</t>
  </si>
  <si>
    <t>46</t>
  </si>
  <si>
    <t>725311121</t>
  </si>
  <si>
    <t>Dřez jednoduchý nerezový se zápachovou uzávěrkou s odkapávací plochou 560x480 mm a miskou</t>
  </si>
  <si>
    <t>-440947010</t>
  </si>
  <si>
    <t>47</t>
  </si>
  <si>
    <t>725320822</t>
  </si>
  <si>
    <t>Demontáž dřez dvojitý vestavěný v kuchyňských sestavách bez výtokových armatur</t>
  </si>
  <si>
    <t>-1105396887</t>
  </si>
  <si>
    <t>48</t>
  </si>
  <si>
    <t>725590811</t>
  </si>
  <si>
    <t>Přemístění vnitrostaveništní demontovaných zařizovacích předmětů v objektech v do 6 m</t>
  </si>
  <si>
    <t>-1880906902</t>
  </si>
  <si>
    <t>49</t>
  </si>
  <si>
    <t>725820803</t>
  </si>
  <si>
    <t>Demontáž baterie stojánkové do tří otvorů</t>
  </si>
  <si>
    <t>-1355006420</t>
  </si>
  <si>
    <t>50</t>
  </si>
  <si>
    <t>725821321</t>
  </si>
  <si>
    <t>Baterie dřezová nástěnná klasická s otáčivým kulatým ústím a délkou ramínka 200 mm</t>
  </si>
  <si>
    <t>1715543266</t>
  </si>
  <si>
    <t>51</t>
  </si>
  <si>
    <t>725822612</t>
  </si>
  <si>
    <t>Baterie umyvadlové stojánkové pákové s výpustí</t>
  </si>
  <si>
    <t>-1392328742</t>
  </si>
  <si>
    <t>52</t>
  </si>
  <si>
    <t>725840851</t>
  </si>
  <si>
    <t>Demontáž baterie sprch diferenciální do G 5/4x6/4</t>
  </si>
  <si>
    <t>169043975</t>
  </si>
  <si>
    <t>53</t>
  </si>
  <si>
    <t>725841322</t>
  </si>
  <si>
    <t>Baterie sprchová nástěnná klasická s roztečí 150 mm</t>
  </si>
  <si>
    <t>651946984</t>
  </si>
  <si>
    <t>54</t>
  </si>
  <si>
    <t>725860811</t>
  </si>
  <si>
    <t>Demontáž uzávěrů zápachu jednoduchých</t>
  </si>
  <si>
    <t>159087150</t>
  </si>
  <si>
    <t>55</t>
  </si>
  <si>
    <t>998725101</t>
  </si>
  <si>
    <t>Přesun hmot tonážní pro zařizovací předměty v objektech v do 6 m</t>
  </si>
  <si>
    <t>39891879</t>
  </si>
  <si>
    <t>56</t>
  </si>
  <si>
    <t>998725181</t>
  </si>
  <si>
    <t>Příplatek k přesunu hmot tonážní 725 prováděný bez použití mechanizace</t>
  </si>
  <si>
    <t>1200337096</t>
  </si>
  <si>
    <t>726</t>
  </si>
  <si>
    <t>Zdravotechnika - předstěnové instalace</t>
  </si>
  <si>
    <t>57</t>
  </si>
  <si>
    <t>726R</t>
  </si>
  <si>
    <t>ZTI nové rozvody+dopojení, D+M, včetně stavebních přípomocí</t>
  </si>
  <si>
    <t>501454485</t>
  </si>
  <si>
    <t>58</t>
  </si>
  <si>
    <t>998726211</t>
  </si>
  <si>
    <t>Přesun hmot procentní pro instalační prefabrikáty v objektech v do 6 m</t>
  </si>
  <si>
    <t>%</t>
  </si>
  <si>
    <t>1538507203</t>
  </si>
  <si>
    <t>734</t>
  </si>
  <si>
    <t>Ústřední vytápění - armatury</t>
  </si>
  <si>
    <t>59</t>
  </si>
  <si>
    <t>734221682</t>
  </si>
  <si>
    <t>Termostatická hlavice kapalinová PN 10 do 110°C otopných těles VK</t>
  </si>
  <si>
    <t>962675810</t>
  </si>
  <si>
    <t>60</t>
  </si>
  <si>
    <t>734261402</t>
  </si>
  <si>
    <t>Armatura připojovací rohová G 1/2x18 PN 10 do 110°C radiátorů typu VK</t>
  </si>
  <si>
    <t>483251049</t>
  </si>
  <si>
    <t>61</t>
  </si>
  <si>
    <t>998734101</t>
  </si>
  <si>
    <t>Přesun hmot tonážní pro armatury v objektech v do 6 m</t>
  </si>
  <si>
    <t>252070280</t>
  </si>
  <si>
    <t>62</t>
  </si>
  <si>
    <t>998734181</t>
  </si>
  <si>
    <t>Příplatek k přesunu hmot tonážní 734 prováděný bez použití mechanizace</t>
  </si>
  <si>
    <t>347628237</t>
  </si>
  <si>
    <t>735</t>
  </si>
  <si>
    <t>Ústřední vytápění - otopná tělesa</t>
  </si>
  <si>
    <t>63</t>
  </si>
  <si>
    <t>735000911</t>
  </si>
  <si>
    <t>Vyregulování ventilu nebo kohoutu dvojregulačního s ručním ovládáním</t>
  </si>
  <si>
    <t>888873220</t>
  </si>
  <si>
    <t>64</t>
  </si>
  <si>
    <t>735111810R</t>
  </si>
  <si>
    <t>Demontáž otopného tělesa litinového článkového</t>
  </si>
  <si>
    <t>915617764</t>
  </si>
  <si>
    <t>65</t>
  </si>
  <si>
    <t>735152581</t>
  </si>
  <si>
    <t>Otopné těleso panelové VK dvoudeskové 2 přídavné přestupní plochy výška/délka 600/1600mm výkon 2686W</t>
  </si>
  <si>
    <t>677359868</t>
  </si>
  <si>
    <t>66</t>
  </si>
  <si>
    <t>735191905</t>
  </si>
  <si>
    <t>Odvzdušnění otopných těles</t>
  </si>
  <si>
    <t>-1310883132</t>
  </si>
  <si>
    <t>67</t>
  </si>
  <si>
    <t>73519191R</t>
  </si>
  <si>
    <t>Napuštění vody do otopných těles</t>
  </si>
  <si>
    <t>-1673885029</t>
  </si>
  <si>
    <t>68</t>
  </si>
  <si>
    <t>735291800</t>
  </si>
  <si>
    <t>Demontáž konzoly nebo držáku otopných těles, registrů nebo konvektorů do odpadu</t>
  </si>
  <si>
    <t>595735674</t>
  </si>
  <si>
    <t>2*2</t>
  </si>
  <si>
    <t>69</t>
  </si>
  <si>
    <t>73549481R</t>
  </si>
  <si>
    <t>Vypuštění vody z otopných těles</t>
  </si>
  <si>
    <t>530822246</t>
  </si>
  <si>
    <t>70</t>
  </si>
  <si>
    <t>735890801</t>
  </si>
  <si>
    <t>Přemístění demontovaného otopného tělesa vodorovně 100 m v objektech výšky do 6 m</t>
  </si>
  <si>
    <t>-72479621</t>
  </si>
  <si>
    <t>71</t>
  </si>
  <si>
    <t>998735101</t>
  </si>
  <si>
    <t>Přesun hmot tonážní pro otopná tělesa v objektech v do 6 m</t>
  </si>
  <si>
    <t>278504017</t>
  </si>
  <si>
    <t>72</t>
  </si>
  <si>
    <t>998735181</t>
  </si>
  <si>
    <t>Příplatek k přesunu hmot tonážní 735 prováděný bez použití mechanizace</t>
  </si>
  <si>
    <t>-1123728379</t>
  </si>
  <si>
    <t>741</t>
  </si>
  <si>
    <t xml:space="preserve"> Elektroinstalace - silnoproud</t>
  </si>
  <si>
    <t>73</t>
  </si>
  <si>
    <t>741110000R</t>
  </si>
  <si>
    <t>Demontáže elektřina silnoprou i slaboproud</t>
  </si>
  <si>
    <t>1431459937</t>
  </si>
  <si>
    <t>74</t>
  </si>
  <si>
    <t>741110001R</t>
  </si>
  <si>
    <t>Rozvody elektro - montáže, vlastní polložka silnoproud i slaboproud</t>
  </si>
  <si>
    <t>-374518786</t>
  </si>
  <si>
    <t>75</t>
  </si>
  <si>
    <t>74121000R</t>
  </si>
  <si>
    <t>D+M Kompletace rozvodné skříně včetně jističe, zapojení a popisku skříně</t>
  </si>
  <si>
    <t>-1717471135</t>
  </si>
  <si>
    <t>76</t>
  </si>
  <si>
    <t>741310001</t>
  </si>
  <si>
    <t>Montáž vypínač nástěnný 1-jednopólový prostředí normální</t>
  </si>
  <si>
    <t>12775539</t>
  </si>
  <si>
    <t>77</t>
  </si>
  <si>
    <t>345355160</t>
  </si>
  <si>
    <t>spínač jednopólový 10A ostatní barvy</t>
  </si>
  <si>
    <t>1988278900</t>
  </si>
  <si>
    <t>78</t>
  </si>
  <si>
    <t>741310003</t>
  </si>
  <si>
    <t>Montáž spínač nástěnný 2-dvoupólový prostředí normální se zapojením vodičů</t>
  </si>
  <si>
    <t>-1887335040</t>
  </si>
  <si>
    <t>79</t>
  </si>
  <si>
    <t>34535016</t>
  </si>
  <si>
    <t>spínač nástěnný dvojpólový, s čirým průzorem, se signalizační doutnavkou, řazení 2, IP44, šroubové svorky</t>
  </si>
  <si>
    <t>278217795</t>
  </si>
  <si>
    <t>80</t>
  </si>
  <si>
    <t>741313001</t>
  </si>
  <si>
    <t>Montáž zásuvka (polo)zapuštěná TV</t>
  </si>
  <si>
    <t>1807027003</t>
  </si>
  <si>
    <t>81</t>
  </si>
  <si>
    <t>34551140R2</t>
  </si>
  <si>
    <t>zásuvka TV</t>
  </si>
  <si>
    <t>-1028925035</t>
  </si>
  <si>
    <t>82</t>
  </si>
  <si>
    <t>741313001R</t>
  </si>
  <si>
    <t>D+M internetové zásuvky</t>
  </si>
  <si>
    <t>-465080664</t>
  </si>
  <si>
    <t>83</t>
  </si>
  <si>
    <t>741313004</t>
  </si>
  <si>
    <t>Montáž zásuvka (polo)zapuštěná bezšroubové připojení 2x(2P+PE) dvojnásobná šikmá</t>
  </si>
  <si>
    <t>-2124666546</t>
  </si>
  <si>
    <t>84</t>
  </si>
  <si>
    <t>345511400</t>
  </si>
  <si>
    <t>zásuvka s krytem 2P+PE, 10/16A, bezšroubová</t>
  </si>
  <si>
    <t>-742047545</t>
  </si>
  <si>
    <t>85</t>
  </si>
  <si>
    <t>741313051</t>
  </si>
  <si>
    <t>Montáž zásuvek nástěnných šroubové připojení 3P+PE se zapojením vodičů</t>
  </si>
  <si>
    <t>1781762218</t>
  </si>
  <si>
    <t>86</t>
  </si>
  <si>
    <t>358112570</t>
  </si>
  <si>
    <t xml:space="preserve">zásuvka nástěnná </t>
  </si>
  <si>
    <t>714864012</t>
  </si>
  <si>
    <t>87</t>
  </si>
  <si>
    <t>741371002</t>
  </si>
  <si>
    <t>Montáž svítidlo zářivkové bytové stropní přisazené 1 zdroj s krytem</t>
  </si>
  <si>
    <t>1396749402</t>
  </si>
  <si>
    <t>88</t>
  </si>
  <si>
    <t>34814445R</t>
  </si>
  <si>
    <t>svítidlo stropní LED</t>
  </si>
  <si>
    <t>1571050860</t>
  </si>
  <si>
    <t>"podrobněji specifikováno v PD" 5</t>
  </si>
  <si>
    <t>89</t>
  </si>
  <si>
    <t>741371002R</t>
  </si>
  <si>
    <t>Montáž svítidlo zářivkové bytové stropní přisazené 1 zdroj s krytem a s nouzovým režimem</t>
  </si>
  <si>
    <t>-154377086</t>
  </si>
  <si>
    <t>"podrobněji specifikováno v PD" 1</t>
  </si>
  <si>
    <t>90</t>
  </si>
  <si>
    <t>34814445R2</t>
  </si>
  <si>
    <t>svítidlo stropní LED s nouzovým režimem</t>
  </si>
  <si>
    <t>1530783780</t>
  </si>
  <si>
    <t>91</t>
  </si>
  <si>
    <t>74181302R</t>
  </si>
  <si>
    <t>Revize elektroinstalace</t>
  </si>
  <si>
    <t>-2065965126</t>
  </si>
  <si>
    <t>92</t>
  </si>
  <si>
    <t>74181303R</t>
  </si>
  <si>
    <t xml:space="preserve">D+M Elektrické požární signalizace </t>
  </si>
  <si>
    <t>1522695798</t>
  </si>
  <si>
    <t>93</t>
  </si>
  <si>
    <t>74181304R</t>
  </si>
  <si>
    <t>D+M ventilátoru</t>
  </si>
  <si>
    <t>805795707</t>
  </si>
  <si>
    <t>94</t>
  </si>
  <si>
    <t>998741101</t>
  </si>
  <si>
    <t>Přesun hmot tonážní pro silnoproud v objektech v do 6 m</t>
  </si>
  <si>
    <t>1937268944</t>
  </si>
  <si>
    <t>95</t>
  </si>
  <si>
    <t>998741181</t>
  </si>
  <si>
    <t>Příplatek k přesunu hmot tonážní 741 prováděný bez použití mechanizace</t>
  </si>
  <si>
    <t>1983710587</t>
  </si>
  <si>
    <t>766</t>
  </si>
  <si>
    <t>Konstrukce truhlářské</t>
  </si>
  <si>
    <t>96</t>
  </si>
  <si>
    <t>766660171</t>
  </si>
  <si>
    <t>Montáž dveřních křídel otvíravých jednokřídlových š do 0,8 m do obložkové zárubně</t>
  </si>
  <si>
    <t>-1216351344</t>
  </si>
  <si>
    <t>97</t>
  </si>
  <si>
    <t>61162001</t>
  </si>
  <si>
    <t>dveře jednokřídlé dřevotřískové povrch dýhovaný plné 700x1970/2100mm</t>
  </si>
  <si>
    <t>1342787170</t>
  </si>
  <si>
    <t>98</t>
  </si>
  <si>
    <t>61162002</t>
  </si>
  <si>
    <t>dveře jednokřídlé dřevotřískové povrch dýhovaný plné 800x1970/2100mm</t>
  </si>
  <si>
    <t>1084235193</t>
  </si>
  <si>
    <t>99</t>
  </si>
  <si>
    <t>766660171R</t>
  </si>
  <si>
    <t>D+M dveřního kování</t>
  </si>
  <si>
    <t>342993947</t>
  </si>
  <si>
    <t>100</t>
  </si>
  <si>
    <t>766660181</t>
  </si>
  <si>
    <t>Montáž dveřních křídel otvíravých jednokřídlových š do 0,8 m požárních do obložkové zárubně</t>
  </si>
  <si>
    <t>-1212568070</t>
  </si>
  <si>
    <t>101</t>
  </si>
  <si>
    <t>61162098</t>
  </si>
  <si>
    <t>dveře jednokřídlé dřevotřískové protipožární EI (EW) 30 D3 povrch laminátový plné 800x1970/2100mm</t>
  </si>
  <si>
    <t>1906586654</t>
  </si>
  <si>
    <t>102</t>
  </si>
  <si>
    <t>766682111</t>
  </si>
  <si>
    <t>Montáž zárubní obložkových pro dveře jednokřídlové tl stěny do 170 mm</t>
  </si>
  <si>
    <t>-1135517471</t>
  </si>
  <si>
    <t>103</t>
  </si>
  <si>
    <t>61182258</t>
  </si>
  <si>
    <t>zárubeň obložková pro dveře 1křídlé 600,700,800,900x1970mm tl 60-170mm dub,buk</t>
  </si>
  <si>
    <t>-995353213</t>
  </si>
  <si>
    <t>104</t>
  </si>
  <si>
    <t>766682211</t>
  </si>
  <si>
    <t>Montáž zárubní obložkových protipožárních pro dveře jednokřídlové tl stěny do 170 mm</t>
  </si>
  <si>
    <t>320939247</t>
  </si>
  <si>
    <t>105</t>
  </si>
  <si>
    <t>61182259</t>
  </si>
  <si>
    <t>zárubeň protipožární pro dveře 1křídlé 600,700,800,900x1970mm tl 60-170mm dub,buk</t>
  </si>
  <si>
    <t>928600926</t>
  </si>
  <si>
    <t>106</t>
  </si>
  <si>
    <t>766691914</t>
  </si>
  <si>
    <t>Vyvěšení nebo zavěšení dřevěných křídel dveří pl do 2 m2</t>
  </si>
  <si>
    <t>1966468636</t>
  </si>
  <si>
    <t>107</t>
  </si>
  <si>
    <t>766812820</t>
  </si>
  <si>
    <t>Demontáž kuchyňských linek dřevěných nebo kovových délky do 1,5 m</t>
  </si>
  <si>
    <t>906741561</t>
  </si>
  <si>
    <t>108</t>
  </si>
  <si>
    <t>998766101</t>
  </si>
  <si>
    <t>Přesun hmot tonážní pro konstrukce truhlářské v objektech v do 6 m</t>
  </si>
  <si>
    <t>91671482</t>
  </si>
  <si>
    <t>109</t>
  </si>
  <si>
    <t>998766181</t>
  </si>
  <si>
    <t>Příplatek k přesunu hmot tonážní 766 prováděný bez použití mechanizace</t>
  </si>
  <si>
    <t>1223084980</t>
  </si>
  <si>
    <t>767</t>
  </si>
  <si>
    <t>Konstrukce zámečnické</t>
  </si>
  <si>
    <t>110</t>
  </si>
  <si>
    <t>767646401</t>
  </si>
  <si>
    <t>Montáž revizních dvířek jednokřídlových s rámem výšky do 1000 mm</t>
  </si>
  <si>
    <t>-539431419</t>
  </si>
  <si>
    <t>111</t>
  </si>
  <si>
    <t>56245711</t>
  </si>
  <si>
    <t>dvířka revizní 400x400 bílá se zámkem</t>
  </si>
  <si>
    <t>1506860506</t>
  </si>
  <si>
    <t>112</t>
  </si>
  <si>
    <t>998767101</t>
  </si>
  <si>
    <t>Přesun hmot tonážní pro zámečnické konstrukce v objektech v do 6 m</t>
  </si>
  <si>
    <t>-455404984</t>
  </si>
  <si>
    <t>113</t>
  </si>
  <si>
    <t>998767181</t>
  </si>
  <si>
    <t>Příplatek k přesunu hmot tonážní 767 prováděný bez použití mechanizace</t>
  </si>
  <si>
    <t>-1790838145</t>
  </si>
  <si>
    <t>771</t>
  </si>
  <si>
    <t>Podlahy z dlaždic</t>
  </si>
  <si>
    <t>114</t>
  </si>
  <si>
    <t>771111011</t>
  </si>
  <si>
    <t>Vysátí podkladu před pokládkou dlažby</t>
  </si>
  <si>
    <t>1521720037</t>
  </si>
  <si>
    <t>2,72+2,27</t>
  </si>
  <si>
    <t>115</t>
  </si>
  <si>
    <t>771121011</t>
  </si>
  <si>
    <t>Nátěr penetrační na podlahu</t>
  </si>
  <si>
    <t>-1673262543</t>
  </si>
  <si>
    <t>116</t>
  </si>
  <si>
    <t>771574174</t>
  </si>
  <si>
    <t>Montáž podlah keramických velkoformátových z dekorů lepených flexibilním lepidlem do 6 ks/m2</t>
  </si>
  <si>
    <t>942411289</t>
  </si>
  <si>
    <t>117</t>
  </si>
  <si>
    <t>59761004</t>
  </si>
  <si>
    <t>dlažba velkoformátová keramická slinutá reliéfní do interiéru i exteriéru přes 4 do 6 ks/m2</t>
  </si>
  <si>
    <t>245894813</t>
  </si>
  <si>
    <t>4,99*1,15 'Přepočtené koeficientem množství</t>
  </si>
  <si>
    <t>118</t>
  </si>
  <si>
    <t>771591112</t>
  </si>
  <si>
    <t>Izolace pod dlažbu nátěrem nebo stěrkou ve dvou vrstvách</t>
  </si>
  <si>
    <t>169380321</t>
  </si>
  <si>
    <t>"sociální zázemí" 2,72+((1,7+1,6)*2-0,7)*0,3</t>
  </si>
  <si>
    <t>119</t>
  </si>
  <si>
    <t>771591264</t>
  </si>
  <si>
    <t>Izolace těsnícími pásy mezi podlahou a stěnou</t>
  </si>
  <si>
    <t>1515316542</t>
  </si>
  <si>
    <t>"sociální zázemí" (1,7+1,6)*2-0,7+2</t>
  </si>
  <si>
    <t>120</t>
  </si>
  <si>
    <t>998771101</t>
  </si>
  <si>
    <t>Přesun hmot tonážní pro podlahy z dlaždic v objektech v do 6 m</t>
  </si>
  <si>
    <t>1559616333</t>
  </si>
  <si>
    <t>121</t>
  </si>
  <si>
    <t>998771181</t>
  </si>
  <si>
    <t>Příplatek k přesunu hmot tonážní 771 prováděný bez použití mechanizace</t>
  </si>
  <si>
    <t>-106618170</t>
  </si>
  <si>
    <t>776</t>
  </si>
  <si>
    <t>Podlahy povlakové</t>
  </si>
  <si>
    <t>122</t>
  </si>
  <si>
    <t>776111111</t>
  </si>
  <si>
    <t>Broušení anhydritového podkladu povlakových podlah</t>
  </si>
  <si>
    <t>530721669</t>
  </si>
  <si>
    <t>123</t>
  </si>
  <si>
    <t>776111311</t>
  </si>
  <si>
    <t>Vysátí podkladu povlakových podlah</t>
  </si>
  <si>
    <t>1744081732</t>
  </si>
  <si>
    <t>124</t>
  </si>
  <si>
    <t>776121111</t>
  </si>
  <si>
    <t>Vodou ředitelná penetrace savého podkladu povlakových podlah ředěná v poměru 1:3</t>
  </si>
  <si>
    <t>1305412490</t>
  </si>
  <si>
    <t>125</t>
  </si>
  <si>
    <t>776201812</t>
  </si>
  <si>
    <t>Demontáž lepených povlakových podlah s podložkou ručně</t>
  </si>
  <si>
    <t>-91466843</t>
  </si>
  <si>
    <t>25,2+2,72+8,6+3,9+1</t>
  </si>
  <si>
    <t>126</t>
  </si>
  <si>
    <t>776221111</t>
  </si>
  <si>
    <t>Lepení pásů z PVC standardním lepidlem</t>
  </si>
  <si>
    <t>-203641862</t>
  </si>
  <si>
    <t>2,59+8,92+23,14</t>
  </si>
  <si>
    <t>127</t>
  </si>
  <si>
    <t>28411000R</t>
  </si>
  <si>
    <t>PVC heterogenní zátěžová antibakteriální tl 2,00mm, nášlapná vrstva 0,80mm, třída zátěže 34/43, otlak do 0,03mm, R10, hořlavost Bfl S1</t>
  </si>
  <si>
    <t>23887128</t>
  </si>
  <si>
    <t>34,65*1,1 'Přepočtené koeficientem množství</t>
  </si>
  <si>
    <t>128</t>
  </si>
  <si>
    <t>776410811</t>
  </si>
  <si>
    <t>Odstranění soklíků a lišt pryžových nebo plastových</t>
  </si>
  <si>
    <t>1935549631</t>
  </si>
  <si>
    <t>(0,45+4,8+0,6+4,41+0,06+2,51+0,45+1,095+1,2+0,79)*2+(1,68+1,62+0,8+1,62+2,51+1,5)*2-0,8*3-0,7*2*2</t>
  </si>
  <si>
    <t>129</t>
  </si>
  <si>
    <t>776411112</t>
  </si>
  <si>
    <t>Montáž obvodových soklíků výšky do 100 mm</t>
  </si>
  <si>
    <t>-2005393097</t>
  </si>
  <si>
    <t>(0,6+4,8+0,45+0,45+3,4+0,3+0,45+1,525+1,7+2,75+0,55+3,1)*2-(0,9*4+0,8*2+0,9)</t>
  </si>
  <si>
    <t>130</t>
  </si>
  <si>
    <t>-447443056</t>
  </si>
  <si>
    <t>((0,6+4,8+0,45+0,45+3,4+0,3+0,45+1,525+1,7+2,75+0,55+3,1)*2-(0,9*4+0,8*2+0,9))*0,1</t>
  </si>
  <si>
    <t>3,405*1,02 'Přepočtené koeficientem množství</t>
  </si>
  <si>
    <t>131</t>
  </si>
  <si>
    <t>776421312</t>
  </si>
  <si>
    <t>Montáž přechodových šroubovaných lišt</t>
  </si>
  <si>
    <t>-854670058</t>
  </si>
  <si>
    <t>0,8*2+0,9*2</t>
  </si>
  <si>
    <t>132</t>
  </si>
  <si>
    <t>69334022R</t>
  </si>
  <si>
    <t>lišta přechodová nerez</t>
  </si>
  <si>
    <t>1075255146</t>
  </si>
  <si>
    <t>3,4*1,02 'Přepočtené koeficientem množství</t>
  </si>
  <si>
    <t>133</t>
  </si>
  <si>
    <t>998776101</t>
  </si>
  <si>
    <t>Přesun hmot tonážní pro podlahy povlakové v objektech v do 6 m</t>
  </si>
  <si>
    <t>1363851336</t>
  </si>
  <si>
    <t>134</t>
  </si>
  <si>
    <t>998776181</t>
  </si>
  <si>
    <t>Příplatek k přesunu hmot tonážní 776 prováděný bez použití mechanizace</t>
  </si>
  <si>
    <t>-1853413996</t>
  </si>
  <si>
    <t>781</t>
  </si>
  <si>
    <t>Dokončovací práce - obklady</t>
  </si>
  <si>
    <t>135</t>
  </si>
  <si>
    <t>781111011</t>
  </si>
  <si>
    <t>Ometení (oprášení) stěny při přípravě podkladu</t>
  </si>
  <si>
    <t>-1515182783</t>
  </si>
  <si>
    <t>(1,7+1,6)*2*2+(0,9+2,525)*2*2-0,7*2*2</t>
  </si>
  <si>
    <t>136</t>
  </si>
  <si>
    <t>781121011</t>
  </si>
  <si>
    <t>Nátěr penetrační na stěnu</t>
  </si>
  <si>
    <t>-34090834</t>
  </si>
  <si>
    <t>137</t>
  </si>
  <si>
    <t>781131112</t>
  </si>
  <si>
    <t>Izolace pod obklad nátěrem nebo stěrkou ve dvou vrstvách</t>
  </si>
  <si>
    <t>-1206991651</t>
  </si>
  <si>
    <t>"za sprchovým koutem" 1*2*2</t>
  </si>
  <si>
    <t>138</t>
  </si>
  <si>
    <t>781474164</t>
  </si>
  <si>
    <t>Montáž obkladů vnitřních keramických velkoformátových z dekorů do 6 ks/m2 lepených flexibilním lepidlem</t>
  </si>
  <si>
    <t>2138860608</t>
  </si>
  <si>
    <t>139</t>
  </si>
  <si>
    <t>59761060</t>
  </si>
  <si>
    <t>dekor keramický pro interiér i exteriér do 6ks/m2</t>
  </si>
  <si>
    <t>-1160212249</t>
  </si>
  <si>
    <t>24,1*1,15 'Přepočtené koeficientem množství</t>
  </si>
  <si>
    <t>140</t>
  </si>
  <si>
    <t>781494111</t>
  </si>
  <si>
    <t>Plastové profily rohové lepené flexibilním lepidlem</t>
  </si>
  <si>
    <t>1222154278</t>
  </si>
  <si>
    <t>0,9+2,525</t>
  </si>
  <si>
    <t>141</t>
  </si>
  <si>
    <t>781494511</t>
  </si>
  <si>
    <t>Plastové profily ukončovací lepené flexibilním lepidlem</t>
  </si>
  <si>
    <t>2041319112</t>
  </si>
  <si>
    <t>(1,7+1,6)*2+(0,9+2,525)*2</t>
  </si>
  <si>
    <t>142</t>
  </si>
  <si>
    <t>998781101</t>
  </si>
  <si>
    <t>Přesun hmot tonážní pro obklady keramické v objektech v do 6 m</t>
  </si>
  <si>
    <t>-489482369</t>
  </si>
  <si>
    <t>143</t>
  </si>
  <si>
    <t>998781181</t>
  </si>
  <si>
    <t>Příplatek k přesunu hmot tonážní 781 prováděný bez použití mechanizace</t>
  </si>
  <si>
    <t>-1911578349</t>
  </si>
  <si>
    <t>783</t>
  </si>
  <si>
    <t>Dokončovací práce - nátěry</t>
  </si>
  <si>
    <t>144</t>
  </si>
  <si>
    <t>783823133</t>
  </si>
  <si>
    <t>Penetrační silikátový nátěr hladkých, tenkovrstvých zrnitých nebo štukových omítek</t>
  </si>
  <si>
    <t>601607921</t>
  </si>
  <si>
    <t>36,099+56,855+39,64+9,423</t>
  </si>
  <si>
    <t>145</t>
  </si>
  <si>
    <t>783827423</t>
  </si>
  <si>
    <t>Krycí dvojnásobný silikátový nátěr omítek stupně členitosti 1 a 2</t>
  </si>
  <si>
    <t>2052011907</t>
  </si>
  <si>
    <t>784</t>
  </si>
  <si>
    <t>Dokončovací práce - malby a tapety</t>
  </si>
  <si>
    <t>146</t>
  </si>
  <si>
    <t>784111001</t>
  </si>
  <si>
    <t>Oprášení (ometení ) podkladu v místnostech v do 3,80 m</t>
  </si>
  <si>
    <t>451023171</t>
  </si>
  <si>
    <t>147</t>
  </si>
  <si>
    <t>784111011</t>
  </si>
  <si>
    <t>Obroušení podkladu omítnutého v místnostech výšky do 3,80 m</t>
  </si>
  <si>
    <t>1840284628</t>
  </si>
  <si>
    <t>"stěny" ((6,9+6,5)*2+0,6*2)*2,53-2,9*1,6-2,32*1,6</t>
  </si>
  <si>
    <t>148</t>
  </si>
  <si>
    <t>784111041</t>
  </si>
  <si>
    <t>Omytí podkladu s odmaštěním v místnostech výšky do 3,80 m</t>
  </si>
  <si>
    <t>1699345631</t>
  </si>
  <si>
    <t>149</t>
  </si>
  <si>
    <t>784181101</t>
  </si>
  <si>
    <t>Základní akrylátová jednonásobná bezbarvá penetrace podkladu v místnostech v do 3,80 m</t>
  </si>
  <si>
    <t>1775789157</t>
  </si>
  <si>
    <t>150</t>
  </si>
  <si>
    <t>784211101</t>
  </si>
  <si>
    <t>Dvojnásobné bílé malby ze směsí za mokra výborně oděruvzdorných v místnostech v do 3,80 m</t>
  </si>
  <si>
    <t>-1491581385</t>
  </si>
  <si>
    <t>7,4*2,53-0,9*2</t>
  </si>
  <si>
    <t>S01b - Pokoj č 311</t>
  </si>
  <si>
    <t>317142412R</t>
  </si>
  <si>
    <t>Překlad nenosný pórobetonový š 75 mm v do 250 mm na tenkovrstvou maltu dl přes 1250 mm</t>
  </si>
  <si>
    <t>2,2*2,53-1,1*2</t>
  </si>
  <si>
    <t>(3,445+4,8*2)*2,13+(2,2+0,1+1,8+0,075+1,6+0,1)*2,53-0,9*2*2-0,8*2</t>
  </si>
  <si>
    <t>342272245</t>
  </si>
  <si>
    <t>Příčka z pórobetonových hladkých tvárnic na tenkovrstvou maltu tl 150 mm</t>
  </si>
  <si>
    <t>-1345167763</t>
  </si>
  <si>
    <t>1,1*2,53</t>
  </si>
  <si>
    <t>409506415</t>
  </si>
  <si>
    <t>"strop" 16,27+21,35+17,42+2,52</t>
  </si>
  <si>
    <t>"nové vyzdívky" (3,366+37,45+2,783)*2-(4,8+1*2+0,4*2)*2,53</t>
  </si>
  <si>
    <t>"stávající stěny" (2,5+3,71*2+0,46*2+0,3+0,44+0,6*2+3,3+1,1*2+3,3+4,6+1,1+0,15*2+3,7)*2,53-(0,9*2+2,8*1,6+2,32*1,6*2)+(0,9+2)*2,53</t>
  </si>
  <si>
    <t>140,741*2</t>
  </si>
  <si>
    <t>"odpočet obkladu" -(1+0,8+2,6+0,1-0,8)*2</t>
  </si>
  <si>
    <t>"pod keramický obklad" (0,9+2)*2</t>
  </si>
  <si>
    <t>"stávající stěny" (2,5+3,71*2+0,46*2+0,3+0,44+0,6*2+3,3+1,1*2+3,3+4,6+1,1+0,15*2+3,7)*2,53-(0,9*2+2,8*1,6+2,32*1,6*2)+(0,9+2)*(2,53-2)</t>
  </si>
  <si>
    <t>"průvlak" 4,8*(0,4+0,3+0,4)+4,8*(0,4+0,2)+3,4*(0,4+0,3+0,4)+3,4*(0,4+0,2)</t>
  </si>
  <si>
    <t>"ostění a nadpraží" (2,32*2+1,6*2*2+2,88+1,6*2)*0,15</t>
  </si>
  <si>
    <t>2,32*1,6*2+2,88*1,6</t>
  </si>
  <si>
    <t>4,8*2+3,4*2+2,13*6+2,53*4+(2,32*2+1,6*2*2+2,88+1,6*2)</t>
  </si>
  <si>
    <t>56,42*1,05 'Přepočtené koeficientem množství</t>
  </si>
  <si>
    <t>16,27+21,35+17,42+2,52</t>
  </si>
  <si>
    <t>(3,71+5,86+1,6+2,2+4,8+0,3+3,3+1,1+4,7+3,6+2,7+1)*2-(1,1*2+0,8*2*2+0,7*2+0,8)</t>
  </si>
  <si>
    <t>((2,69+1,68)*2+1,36+0,8+0,85)*2,53-0,7*2*3+(4,8+3,445)*2,13-0,8*2*3</t>
  </si>
  <si>
    <t>965045113</t>
  </si>
  <si>
    <t>Bourání potěrů cementových nebo pískocementových tl do 50 mm pl přes 4 m2</t>
  </si>
  <si>
    <t>1067079116</t>
  </si>
  <si>
    <t>5,16+3,7+21,41</t>
  </si>
  <si>
    <t>965081213</t>
  </si>
  <si>
    <t>Bourání podlah z dlaždic keramických nebo xylolitových tl do 10 mm plochy přes 1 m2</t>
  </si>
  <si>
    <t>1706254745</t>
  </si>
  <si>
    <t>965081611</t>
  </si>
  <si>
    <t>Odsekání soklíků rovných</t>
  </si>
  <si>
    <t>657610122</t>
  </si>
  <si>
    <t>(0,8+1,2+1,65+1,62+3,3+1,5+5,86+3,6)*2-(0,8*4+0,7*5)</t>
  </si>
  <si>
    <t>971033633R</t>
  </si>
  <si>
    <t>Bourání otvoru pro osazení nových vstupních dveří včetně případných přizdívek</t>
  </si>
  <si>
    <t>-1831247982</t>
  </si>
  <si>
    <t>9,565*19 'Přepočtené koeficientem množství</t>
  </si>
  <si>
    <t>1060395960</t>
  </si>
  <si>
    <t>504967131</t>
  </si>
  <si>
    <t>1157766270</t>
  </si>
  <si>
    <t>-1446101171</t>
  </si>
  <si>
    <t>290220608</t>
  </si>
  <si>
    <t>-466556636</t>
  </si>
  <si>
    <t>-1523274885</t>
  </si>
  <si>
    <t>707165021</t>
  </si>
  <si>
    <t>878117676</t>
  </si>
  <si>
    <t>-779447284</t>
  </si>
  <si>
    <t>-1332868638</t>
  </si>
  <si>
    <t>-1010279869</t>
  </si>
  <si>
    <t>1580016862</t>
  </si>
  <si>
    <t>97526910</t>
  </si>
  <si>
    <t>1925088701</t>
  </si>
  <si>
    <t>-530065553</t>
  </si>
  <si>
    <t>348452122</t>
  </si>
  <si>
    <t>-695402019</t>
  </si>
  <si>
    <t>-1148763699</t>
  </si>
  <si>
    <t>-232010471</t>
  </si>
  <si>
    <t>-899228404</t>
  </si>
  <si>
    <t>-1803978486</t>
  </si>
  <si>
    <t>1208157210</t>
  </si>
  <si>
    <t>2*3</t>
  </si>
  <si>
    <t>1530631919</t>
  </si>
  <si>
    <t>40303340</t>
  </si>
  <si>
    <t>-873382475</t>
  </si>
  <si>
    <t>-603107158</t>
  </si>
  <si>
    <t>-1143793766</t>
  </si>
  <si>
    <t>Rozvody elektro - montáže, vlastní polložka</t>
  </si>
  <si>
    <t>2123139329</t>
  </si>
  <si>
    <t>248305401</t>
  </si>
  <si>
    <t>184128253</t>
  </si>
  <si>
    <t>-320259925</t>
  </si>
  <si>
    <t>1047300186</t>
  </si>
  <si>
    <t>402710294</t>
  </si>
  <si>
    <t>741310021</t>
  </si>
  <si>
    <t>Montáž přepínač nástěnný 5-sériový prostředí normální</t>
  </si>
  <si>
    <t>158342728</t>
  </si>
  <si>
    <t>345355760</t>
  </si>
  <si>
    <t>spínač řazení 5 10A ostatní barvy</t>
  </si>
  <si>
    <t>1836558333</t>
  </si>
  <si>
    <t>2015350842</t>
  </si>
  <si>
    <t>-1632068150</t>
  </si>
  <si>
    <t>-1387981883</t>
  </si>
  <si>
    <t>-1337580250</t>
  </si>
  <si>
    <t>-781061925</t>
  </si>
  <si>
    <t>48919626</t>
  </si>
  <si>
    <t>1965114331</t>
  </si>
  <si>
    <t>"podrobněji specifikováno v PD" 7</t>
  </si>
  <si>
    <t>-779566668</t>
  </si>
  <si>
    <t>1511408764</t>
  </si>
  <si>
    <t>741371031</t>
  </si>
  <si>
    <t>Montáž svítidlo zářivkové bytové nástěnné přisazené 1 zdroj</t>
  </si>
  <si>
    <t>59108557</t>
  </si>
  <si>
    <t>34823742R</t>
  </si>
  <si>
    <t>svítidlo zářivkové interiérové s kompenzací, barva bílá, 2x58W,</t>
  </si>
  <si>
    <t>1555216427</t>
  </si>
  <si>
    <t>-381938111</t>
  </si>
  <si>
    <t>-502089962</t>
  </si>
  <si>
    <t>1382100974</t>
  </si>
  <si>
    <t>1214246724</t>
  </si>
  <si>
    <t>-1992265619</t>
  </si>
  <si>
    <t>766660381</t>
  </si>
  <si>
    <t>Montáž skládacích dveří jednokřídlových do pojezdu na stěnu</t>
  </si>
  <si>
    <t>-1461928604</t>
  </si>
  <si>
    <t>61165339R</t>
  </si>
  <si>
    <t>dveře jednokřídlé dřevotřískové shrnovací povrch dýhovaný plné 1100/2100mm</t>
  </si>
  <si>
    <t>383287168</t>
  </si>
  <si>
    <t>61182274R</t>
  </si>
  <si>
    <t>zárubeň obložková pro dveře 1křídlé 1100x2000mm tl 60-170mm dub,buk</t>
  </si>
  <si>
    <t>1968689912</t>
  </si>
  <si>
    <t>101740461</t>
  </si>
  <si>
    <t>-1673645205</t>
  </si>
  <si>
    <t>2,52</t>
  </si>
  <si>
    <t>2,52*1,15 'Přepočtené koeficientem množství</t>
  </si>
  <si>
    <t>760790172</t>
  </si>
  <si>
    <t>12,47+11,34</t>
  </si>
  <si>
    <t>16,27+21,35+17,42</t>
  </si>
  <si>
    <t>55,04*1,1 'Přepočtené koeficientem množství</t>
  </si>
  <si>
    <t>(3,58+4,55+3,5+4,8)*2-(0,7+0,8*3)</t>
  </si>
  <si>
    <t>(3,71+5,86+1,6+2,2+4,8+0,3+3,3+1,1+4,7+3,6)*2-(1,1*2+0,8*2*2+0,7+0,8)</t>
  </si>
  <si>
    <t>((3,71+5,86+1,6+2,2+4,8+0,3+3,3+1,1+4,7+3,6)*2-(1,1*2+0,8*2*2+0,7+0,8))*0,1</t>
  </si>
  <si>
    <t>5,544*1,02 'Přepočtené koeficientem množství</t>
  </si>
  <si>
    <t>0,7+0,8*2</t>
  </si>
  <si>
    <t>2,3*1,02 'Přepočtené koeficientem množství</t>
  </si>
  <si>
    <t>616740441</t>
  </si>
  <si>
    <t>(2,675+1)*2*2-0,7*2</t>
  </si>
  <si>
    <t>13,3*1,15 'Přepočtené koeficientem množství</t>
  </si>
  <si>
    <t>(2,675+1)*2</t>
  </si>
  <si>
    <t>1156592187</t>
  </si>
  <si>
    <t>57,56+60,57+66,91+16,508</t>
  </si>
  <si>
    <t>1695915925</t>
  </si>
  <si>
    <t>2086607150</t>
  </si>
  <si>
    <t>1681937323</t>
  </si>
  <si>
    <t>7,86*2,53-0,9*2</t>
  </si>
  <si>
    <t>S01c - Pokoj č 321</t>
  </si>
  <si>
    <t>1265345373</t>
  </si>
  <si>
    <t>(3,71+5,86+1,6+2,3+3,3+4,7+0,3+1,1+3,58+4,6+2,675+1)*2-(0,8*2+0,7*2+1,1*2)</t>
  </si>
  <si>
    <t>4,8*2,15+3,44*2,15-0,8*2*3+3,58*2,53+(2,96*2+1,68*2+1,36+1)*2,53-0,7*2*3</t>
  </si>
  <si>
    <t>5,16+2,74+21,41</t>
  </si>
  <si>
    <t>(1,8+1,7+1,5+3,3+5,86+3,8)*2-(0,8*4+0,7*3+1,1)</t>
  </si>
  <si>
    <t>997013212</t>
  </si>
  <si>
    <t>Vnitrostaveništní doprava suti a vybouraných hmot pro budovy v přes 6 do 9 m ručně</t>
  </si>
  <si>
    <t>511068536</t>
  </si>
  <si>
    <t>10,332*19 'Přepočtené koeficientem množství</t>
  </si>
  <si>
    <t>998018002</t>
  </si>
  <si>
    <t>Přesun hmot ruční pro budovy v přes 6 do 12 m</t>
  </si>
  <si>
    <t>-564136266</t>
  </si>
  <si>
    <t>-296271429</t>
  </si>
  <si>
    <t>1677003796</t>
  </si>
  <si>
    <t>-1768679161</t>
  </si>
  <si>
    <t>-1535911119</t>
  </si>
  <si>
    <t>725590812</t>
  </si>
  <si>
    <t>Přemístění vnitrostaveništní demontovaných zařizovacích předmětů v objektech v přes 6 do 12 m</t>
  </si>
  <si>
    <t>-935835759</t>
  </si>
  <si>
    <t>1337047263</t>
  </si>
  <si>
    <t>-1879025011</t>
  </si>
  <si>
    <t>-1687009601</t>
  </si>
  <si>
    <t>998725102</t>
  </si>
  <si>
    <t>Přesun hmot tonážní pro zařizovací předměty v objektech v přes 6 do 12 m</t>
  </si>
  <si>
    <t>1425336189</t>
  </si>
  <si>
    <t>-923291263</t>
  </si>
  <si>
    <t>-740786790</t>
  </si>
  <si>
    <t>998726212</t>
  </si>
  <si>
    <t>Přesun hmot procentní pro instalační prefabrikáty v objektech v přes 6 do 12 m</t>
  </si>
  <si>
    <t>-1315750226</t>
  </si>
  <si>
    <t>-1677112846</t>
  </si>
  <si>
    <t>-2096677343</t>
  </si>
  <si>
    <t>2004666670</t>
  </si>
  <si>
    <t>-31919578</t>
  </si>
  <si>
    <t>-1103628566</t>
  </si>
  <si>
    <t>1494451247</t>
  </si>
  <si>
    <t>527537412</t>
  </si>
  <si>
    <t>63925763</t>
  </si>
  <si>
    <t>1772430497</t>
  </si>
  <si>
    <t>1945120598</t>
  </si>
  <si>
    <t>1765217995</t>
  </si>
  <si>
    <t>735890802</t>
  </si>
  <si>
    <t>Přemístění demontovaného otopného tělesa vodorovně 100 m v objektech výšky přes 6 do 12 m</t>
  </si>
  <si>
    <t>149822872</t>
  </si>
  <si>
    <t>998735102</t>
  </si>
  <si>
    <t>Přesun hmot tonážní pro otopná tělesa v objektech v přes 6 do 12 m</t>
  </si>
  <si>
    <t>-1583064331</t>
  </si>
  <si>
    <t>1361700828</t>
  </si>
  <si>
    <t>1224218855</t>
  </si>
  <si>
    <t>-312895455</t>
  </si>
  <si>
    <t>-657570113</t>
  </si>
  <si>
    <t>-2061796080</t>
  </si>
  <si>
    <t>-930247218</t>
  </si>
  <si>
    <t>1965259904</t>
  </si>
  <si>
    <t>-373214813</t>
  </si>
  <si>
    <t>670174187</t>
  </si>
  <si>
    <t>-1385252510</t>
  </si>
  <si>
    <t>-1950241570</t>
  </si>
  <si>
    <t>761176740</t>
  </si>
  <si>
    <t>-557157257</t>
  </si>
  <si>
    <t>515226566</t>
  </si>
  <si>
    <t>-1384598337</t>
  </si>
  <si>
    <t>-2106665243</t>
  </si>
  <si>
    <t>-391995343</t>
  </si>
  <si>
    <t>-362104933</t>
  </si>
  <si>
    <t>1566212703</t>
  </si>
  <si>
    <t>1944742123</t>
  </si>
  <si>
    <t>1193541524</t>
  </si>
  <si>
    <t>907191903</t>
  </si>
  <si>
    <t>164864121</t>
  </si>
  <si>
    <t>-313691587</t>
  </si>
  <si>
    <t>998741102</t>
  </si>
  <si>
    <t>Přesun hmot tonážní pro silnoproud v objektech v do 12 m</t>
  </si>
  <si>
    <t>273644548</t>
  </si>
  <si>
    <t>-1244259638</t>
  </si>
  <si>
    <t>998766102</t>
  </si>
  <si>
    <t>Přesun hmot tonážní pro kce truhlářské v objektech v přes 6 do 12 m</t>
  </si>
  <si>
    <t>-187086500</t>
  </si>
  <si>
    <t>998767102</t>
  </si>
  <si>
    <t>Přesun hmot tonážní pro zámečnické konstrukce v objektech v přes 6 do 12 m</t>
  </si>
  <si>
    <t>292842216</t>
  </si>
  <si>
    <t>998771102</t>
  </si>
  <si>
    <t>Přesun hmot tonážní pro podlahy z dlaždic v objektech v přes 6 do 12 m</t>
  </si>
  <si>
    <t>2015675310</t>
  </si>
  <si>
    <t>12,47+11,34+0,97+4,44</t>
  </si>
  <si>
    <t>(3,6+1,3+3,6+3,3+4,8+3,5+0,8+1,1)*2-(0,7*3+0,85+0,8*3)</t>
  </si>
  <si>
    <t>(3,71+5,86+1,6+2,3+3,3+4,7+0,3+1,1+3,58+4,6)*2-(0,8*2+0,7+1,1*2)</t>
  </si>
  <si>
    <t>((3,71+5,86+1,6+2,3+3,3+4,7+0,3+1,1+3,58+4,6)*2-(0,8*2+0,7+1,1*2))*0,1</t>
  </si>
  <si>
    <t>5,76*1,02 'Přepočtené koeficientem množství</t>
  </si>
  <si>
    <t>998776102</t>
  </si>
  <si>
    <t>Přesun hmot tonážní pro podlahy povlakové v objektech v přes 6 do 12 m</t>
  </si>
  <si>
    <t>1036049732</t>
  </si>
  <si>
    <t>998781102</t>
  </si>
  <si>
    <t>Přesun hmot tonážní pro obklady keramické v objektech v přes 6 do 12 m</t>
  </si>
  <si>
    <t>-512866739</t>
  </si>
  <si>
    <t>843136384</t>
  </si>
  <si>
    <t>1333964022</t>
  </si>
  <si>
    <t>-672529487</t>
  </si>
  <si>
    <t>VRN - Vedlejší rozpočtové náklady</t>
  </si>
  <si>
    <t xml:space="preserve">    VRN2 - Příprava staveniště</t>
  </si>
  <si>
    <t xml:space="preserve">    VRN3 - Zařízení staveniště</t>
  </si>
  <si>
    <t xml:space="preserve">    VRN4 - Inženýrská činnost</t>
  </si>
  <si>
    <t xml:space="preserve">    VRN7 - Provozní vlivy</t>
  </si>
  <si>
    <t xml:space="preserve">    VRN9 - Ostatní náklady</t>
  </si>
  <si>
    <t>VRN2</t>
  </si>
  <si>
    <t>Příprava staveniště</t>
  </si>
  <si>
    <t>020001000</t>
  </si>
  <si>
    <t>1024</t>
  </si>
  <si>
    <t>1435927687</t>
  </si>
  <si>
    <t>VRN3</t>
  </si>
  <si>
    <t>Zařízení staveniště</t>
  </si>
  <si>
    <t>030001000</t>
  </si>
  <si>
    <t>-396154538</t>
  </si>
  <si>
    <t>VRN4</t>
  </si>
  <si>
    <t>Inženýrská činnost</t>
  </si>
  <si>
    <t>040001001R</t>
  </si>
  <si>
    <t>Inženýrská činnost - dozory</t>
  </si>
  <si>
    <t>2136219317</t>
  </si>
  <si>
    <t>045002000</t>
  </si>
  <si>
    <t>Kompletační a koordinační činnost</t>
  </si>
  <si>
    <t>-1692707518</t>
  </si>
  <si>
    <t>VRN7</t>
  </si>
  <si>
    <t>Provozní vlivy</t>
  </si>
  <si>
    <t>071002000</t>
  </si>
  <si>
    <t>Provoz investora, třetích osob</t>
  </si>
  <si>
    <t>1585783060</t>
  </si>
  <si>
    <t>VRN9</t>
  </si>
  <si>
    <t>Ostatní náklady</t>
  </si>
  <si>
    <t>090001001R</t>
  </si>
  <si>
    <t>Ostatní náklady - dokumentace skutečného provedení stavby</t>
  </si>
  <si>
    <t>1188104419</t>
  </si>
  <si>
    <t>090001002R</t>
  </si>
  <si>
    <t>Ostatní náklady - zkoušky, měření a revize</t>
  </si>
  <si>
    <t>281143998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</si>
</sst>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0000A8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9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8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0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2" fillId="0" borderId="14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3" fillId="4" borderId="6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right" vertical="center"/>
    </xf>
    <xf numFmtId="0" fontId="23" fillId="4" borderId="8" xfId="0" applyFont="1" applyFill="1" applyBorder="1" applyAlignment="1" applyProtection="1">
      <alignment horizontal="left" vertical="center"/>
    </xf>
    <xf numFmtId="0" fontId="23" fillId="4" borderId="0" xfId="0" applyFont="1" applyFill="1" applyAlignment="1" applyProtection="1">
      <alignment horizontal="center" vertical="center"/>
    </xf>
    <xf numFmtId="0" fontId="24" fillId="0" borderId="16" xfId="0" applyFont="1" applyBorder="1" applyAlignment="1" applyProtection="1">
      <alignment horizontal="center" vertical="center" wrapText="1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1" fillId="0" borderId="14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0" fontId="29" fillId="0" borderId="0" xfId="0" applyFont="1" applyAlignment="1" applyProtection="1">
      <alignment vertical="center"/>
    </xf>
    <xf numFmtId="4" fontId="29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30" fillId="0" borderId="14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30" fillId="0" borderId="19" xfId="0" applyNumberFormat="1" applyFont="1" applyBorder="1" applyAlignment="1" applyProtection="1">
      <alignment vertical="center"/>
    </xf>
    <xf numFmtId="4" fontId="30" fillId="0" borderId="20" xfId="0" applyNumberFormat="1" applyFont="1" applyBorder="1" applyAlignment="1" applyProtection="1">
      <alignment vertical="center"/>
    </xf>
    <xf numFmtId="166" fontId="30" fillId="0" borderId="20" xfId="0" applyNumberFormat="1" applyFont="1" applyBorder="1" applyAlignment="1" applyProtection="1">
      <alignment vertical="center"/>
    </xf>
    <xf numFmtId="4" fontId="30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4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3" fillId="4" borderId="16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23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3" fillId="0" borderId="12" xfId="0" applyNumberFormat="1" applyFont="1" applyBorder="1" applyAlignment="1" applyProtection="1"/>
    <xf numFmtId="166" fontId="33" fillId="0" borderId="13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2" xfId="0" applyFont="1" applyBorder="1" applyAlignment="1" applyProtection="1">
      <alignment horizontal="center" vertical="center"/>
    </xf>
    <xf numFmtId="49" fontId="23" fillId="0" borderId="22" xfId="0" applyNumberFormat="1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center" vertical="center" wrapText="1"/>
    </xf>
    <xf numFmtId="167" fontId="23" fillId="0" borderId="22" xfId="0" applyNumberFormat="1" applyFont="1" applyBorder="1" applyAlignment="1" applyProtection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5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5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3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36" fillId="0" borderId="22" xfId="0" applyFont="1" applyBorder="1" applyAlignment="1" applyProtection="1">
      <alignment horizontal="center" vertical="center"/>
    </xf>
    <xf numFmtId="49" fontId="36" fillId="0" borderId="22" xfId="0" applyNumberFormat="1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center" vertical="center" wrapText="1"/>
    </xf>
    <xf numFmtId="167" fontId="36" fillId="0" borderId="22" xfId="0" applyNumberFormat="1" applyFont="1" applyBorder="1" applyAlignment="1" applyProtection="1">
      <alignment vertical="center"/>
    </xf>
    <xf numFmtId="4" fontId="36" fillId="2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</xf>
    <xf numFmtId="0" fontId="37" fillId="0" borderId="22" xfId="0" applyFont="1" applyBorder="1" applyAlignment="1" applyProtection="1">
      <alignment vertical="center"/>
    </xf>
    <xf numFmtId="0" fontId="37" fillId="0" borderId="3" xfId="0" applyFont="1" applyBorder="1" applyAlignment="1">
      <alignment vertical="center"/>
    </xf>
    <xf numFmtId="0" fontId="36" fillId="2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167" fontId="23" fillId="2" borderId="22" xfId="0" applyNumberFormat="1" applyFont="1" applyFill="1" applyBorder="1" applyAlignment="1" applyProtection="1">
      <alignment vertical="center"/>
      <protection locked="0"/>
    </xf>
    <xf numFmtId="0" fontId="9" fillId="0" borderId="19" xfId="0" applyFont="1" applyBorder="1" applyAlignment="1" applyProtection="1">
      <alignment vertical="center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  <xf numFmtId="0" fontId="24" fillId="2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4" fillId="0" borderId="20" xfId="0" applyNumberFormat="1" applyFont="1" applyBorder="1" applyAlignment="1" applyProtection="1">
      <alignment vertical="center"/>
    </xf>
    <xf numFmtId="166" fontId="24" fillId="0" borderId="21" xfId="0" applyNumberFormat="1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theme" Target="theme/theme1.xml" /><Relationship Id="rId8" Type="http://schemas.openxmlformats.org/officeDocument/2006/relationships/calcChain" Target="calcChain.xml" /><Relationship Id="rId9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8</v>
      </c>
      <c r="BT3" s="18" t="s">
        <v>9</v>
      </c>
    </row>
    <row r="4" s="1" customFormat="1" ht="24.96" customHeight="1">
      <c r="B4" s="22"/>
      <c r="C4" s="23"/>
      <c r="D4" s="24" t="s">
        <v>10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11</v>
      </c>
      <c r="BE4" s="26" t="s">
        <v>12</v>
      </c>
      <c r="BS4" s="18" t="s">
        <v>13</v>
      </c>
    </row>
    <row r="5" s="1" customFormat="1" ht="12" customHeight="1">
      <c r="B5" s="22"/>
      <c r="C5" s="23"/>
      <c r="D5" s="27" t="s">
        <v>14</v>
      </c>
      <c r="E5" s="23"/>
      <c r="F5" s="23"/>
      <c r="G5" s="23"/>
      <c r="H5" s="23"/>
      <c r="I5" s="23"/>
      <c r="J5" s="23"/>
      <c r="K5" s="28" t="s">
        <v>15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1"/>
      <c r="BE5" s="29" t="s">
        <v>16</v>
      </c>
      <c r="BS5" s="18" t="s">
        <v>6</v>
      </c>
    </row>
    <row r="6" s="1" customFormat="1" ht="36.96" customHeight="1">
      <c r="B6" s="22"/>
      <c r="C6" s="23"/>
      <c r="D6" s="30" t="s">
        <v>17</v>
      </c>
      <c r="E6" s="23"/>
      <c r="F6" s="23"/>
      <c r="G6" s="23"/>
      <c r="H6" s="23"/>
      <c r="I6" s="23"/>
      <c r="J6" s="23"/>
      <c r="K6" s="31" t="s">
        <v>18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1"/>
      <c r="BE6" s="32"/>
      <c r="BS6" s="18" t="s">
        <v>6</v>
      </c>
    </row>
    <row r="7" s="1" customFormat="1" ht="12" customHeight="1">
      <c r="B7" s="22"/>
      <c r="C7" s="23"/>
      <c r="D7" s="33" t="s">
        <v>19</v>
      </c>
      <c r="E7" s="23"/>
      <c r="F7" s="23"/>
      <c r="G7" s="23"/>
      <c r="H7" s="23"/>
      <c r="I7" s="23"/>
      <c r="J7" s="23"/>
      <c r="K7" s="28" t="s">
        <v>1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3" t="s">
        <v>20</v>
      </c>
      <c r="AL7" s="23"/>
      <c r="AM7" s="23"/>
      <c r="AN7" s="28" t="s">
        <v>1</v>
      </c>
      <c r="AO7" s="23"/>
      <c r="AP7" s="23"/>
      <c r="AQ7" s="23"/>
      <c r="AR7" s="21"/>
      <c r="BE7" s="32"/>
      <c r="BS7" s="18" t="s">
        <v>6</v>
      </c>
    </row>
    <row r="8" s="1" customFormat="1" ht="12" customHeight="1">
      <c r="B8" s="22"/>
      <c r="C8" s="23"/>
      <c r="D8" s="33" t="s">
        <v>21</v>
      </c>
      <c r="E8" s="23"/>
      <c r="F8" s="23"/>
      <c r="G8" s="23"/>
      <c r="H8" s="23"/>
      <c r="I8" s="23"/>
      <c r="J8" s="23"/>
      <c r="K8" s="28" t="s">
        <v>22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3" t="s">
        <v>23</v>
      </c>
      <c r="AL8" s="23"/>
      <c r="AM8" s="23"/>
      <c r="AN8" s="34" t="s">
        <v>24</v>
      </c>
      <c r="AO8" s="23"/>
      <c r="AP8" s="23"/>
      <c r="AQ8" s="23"/>
      <c r="AR8" s="21"/>
      <c r="BE8" s="32"/>
      <c r="BS8" s="18" t="s">
        <v>6</v>
      </c>
    </row>
    <row r="9" s="1" customFormat="1" ht="14.4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32"/>
      <c r="BS9" s="18" t="s">
        <v>6</v>
      </c>
    </row>
    <row r="10" s="1" customFormat="1" ht="12" customHeight="1">
      <c r="B10" s="22"/>
      <c r="C10" s="23"/>
      <c r="D10" s="33" t="s">
        <v>25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3" t="s">
        <v>26</v>
      </c>
      <c r="AL10" s="23"/>
      <c r="AM10" s="23"/>
      <c r="AN10" s="28" t="s">
        <v>27</v>
      </c>
      <c r="AO10" s="23"/>
      <c r="AP10" s="23"/>
      <c r="AQ10" s="23"/>
      <c r="AR10" s="21"/>
      <c r="BE10" s="32"/>
      <c r="BS10" s="18" t="s">
        <v>6</v>
      </c>
    </row>
    <row r="11" s="1" customFormat="1" ht="18.48" customHeight="1">
      <c r="B11" s="22"/>
      <c r="C11" s="23"/>
      <c r="D11" s="23"/>
      <c r="E11" s="28" t="s">
        <v>28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3" t="s">
        <v>29</v>
      </c>
      <c r="AL11" s="23"/>
      <c r="AM11" s="23"/>
      <c r="AN11" s="28" t="s">
        <v>1</v>
      </c>
      <c r="AO11" s="23"/>
      <c r="AP11" s="23"/>
      <c r="AQ11" s="23"/>
      <c r="AR11" s="21"/>
      <c r="BE11" s="32"/>
      <c r="BS11" s="18" t="s">
        <v>6</v>
      </c>
    </row>
    <row r="12" s="1" customFormat="1" ht="6.96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2"/>
      <c r="BS12" s="18" t="s">
        <v>6</v>
      </c>
    </row>
    <row r="13" s="1" customFormat="1" ht="12" customHeight="1">
      <c r="B13" s="22"/>
      <c r="C13" s="23"/>
      <c r="D13" s="33" t="s">
        <v>30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3" t="s">
        <v>26</v>
      </c>
      <c r="AL13" s="23"/>
      <c r="AM13" s="23"/>
      <c r="AN13" s="35" t="s">
        <v>31</v>
      </c>
      <c r="AO13" s="23"/>
      <c r="AP13" s="23"/>
      <c r="AQ13" s="23"/>
      <c r="AR13" s="21"/>
      <c r="BE13" s="32"/>
      <c r="BS13" s="18" t="s">
        <v>6</v>
      </c>
    </row>
    <row r="14">
      <c r="B14" s="22"/>
      <c r="C14" s="23"/>
      <c r="D14" s="23"/>
      <c r="E14" s="35" t="s">
        <v>31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3" t="s">
        <v>29</v>
      </c>
      <c r="AL14" s="23"/>
      <c r="AM14" s="23"/>
      <c r="AN14" s="35" t="s">
        <v>31</v>
      </c>
      <c r="AO14" s="23"/>
      <c r="AP14" s="23"/>
      <c r="AQ14" s="23"/>
      <c r="AR14" s="21"/>
      <c r="BE14" s="32"/>
      <c r="BS14" s="18" t="s">
        <v>6</v>
      </c>
    </row>
    <row r="15" s="1" customFormat="1" ht="6.96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2"/>
      <c r="BS15" s="18" t="s">
        <v>4</v>
      </c>
    </row>
    <row r="16" s="1" customFormat="1" ht="12" customHeight="1">
      <c r="B16" s="22"/>
      <c r="C16" s="23"/>
      <c r="D16" s="33" t="s">
        <v>32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3" t="s">
        <v>26</v>
      </c>
      <c r="AL16" s="23"/>
      <c r="AM16" s="23"/>
      <c r="AN16" s="28" t="s">
        <v>33</v>
      </c>
      <c r="AO16" s="23"/>
      <c r="AP16" s="23"/>
      <c r="AQ16" s="23"/>
      <c r="AR16" s="21"/>
      <c r="BE16" s="32"/>
      <c r="BS16" s="18" t="s">
        <v>4</v>
      </c>
    </row>
    <row r="17" s="1" customFormat="1" ht="18.48" customHeight="1">
      <c r="B17" s="22"/>
      <c r="C17" s="23"/>
      <c r="D17" s="23"/>
      <c r="E17" s="28" t="s">
        <v>34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3" t="s">
        <v>29</v>
      </c>
      <c r="AL17" s="23"/>
      <c r="AM17" s="23"/>
      <c r="AN17" s="28" t="s">
        <v>1</v>
      </c>
      <c r="AO17" s="23"/>
      <c r="AP17" s="23"/>
      <c r="AQ17" s="23"/>
      <c r="AR17" s="21"/>
      <c r="BE17" s="32"/>
      <c r="BS17" s="18" t="s">
        <v>35</v>
      </c>
    </row>
    <row r="18" s="1" customFormat="1" ht="6.96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2"/>
      <c r="BS18" s="18" t="s">
        <v>6</v>
      </c>
    </row>
    <row r="19" s="1" customFormat="1" ht="12" customHeight="1">
      <c r="B19" s="22"/>
      <c r="C19" s="23"/>
      <c r="D19" s="33" t="s">
        <v>36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3" t="s">
        <v>26</v>
      </c>
      <c r="AL19" s="23"/>
      <c r="AM19" s="23"/>
      <c r="AN19" s="28" t="s">
        <v>37</v>
      </c>
      <c r="AO19" s="23"/>
      <c r="AP19" s="23"/>
      <c r="AQ19" s="23"/>
      <c r="AR19" s="21"/>
      <c r="BE19" s="32"/>
      <c r="BS19" s="18" t="s">
        <v>6</v>
      </c>
    </row>
    <row r="20" s="1" customFormat="1" ht="18.48" customHeight="1">
      <c r="B20" s="22"/>
      <c r="C20" s="23"/>
      <c r="D20" s="23"/>
      <c r="E20" s="28" t="s">
        <v>38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3" t="s">
        <v>29</v>
      </c>
      <c r="AL20" s="23"/>
      <c r="AM20" s="23"/>
      <c r="AN20" s="28" t="s">
        <v>1</v>
      </c>
      <c r="AO20" s="23"/>
      <c r="AP20" s="23"/>
      <c r="AQ20" s="23"/>
      <c r="AR20" s="21"/>
      <c r="BE20" s="32"/>
      <c r="BS20" s="18" t="s">
        <v>35</v>
      </c>
    </row>
    <row r="21" s="1" customFormat="1" ht="6.96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2"/>
    </row>
    <row r="22" s="1" customFormat="1" ht="12" customHeight="1">
      <c r="B22" s="22"/>
      <c r="C22" s="23"/>
      <c r="D22" s="33" t="s">
        <v>39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2"/>
    </row>
    <row r="23" s="1" customFormat="1" ht="16.5" customHeight="1">
      <c r="B23" s="22"/>
      <c r="C23" s="23"/>
      <c r="D23" s="23"/>
      <c r="E23" s="37" t="s">
        <v>1</v>
      </c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23"/>
      <c r="AP23" s="23"/>
      <c r="AQ23" s="23"/>
      <c r="AR23" s="21"/>
      <c r="BE23" s="32"/>
    </row>
    <row r="24" s="1" customFormat="1" ht="6.96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2"/>
    </row>
    <row r="25" s="1" customFormat="1" ht="6.96" customHeight="1">
      <c r="B25" s="22"/>
      <c r="C25" s="23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23"/>
      <c r="AQ25" s="23"/>
      <c r="AR25" s="21"/>
      <c r="BE25" s="32"/>
    </row>
    <row r="26" s="2" customFormat="1" ht="25.92" customHeight="1">
      <c r="A26" s="39"/>
      <c r="B26" s="40"/>
      <c r="C26" s="41"/>
      <c r="D26" s="42" t="s">
        <v>40</v>
      </c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4">
        <f>ROUND(AG94,2)</f>
        <v>0</v>
      </c>
      <c r="AL26" s="43"/>
      <c r="AM26" s="43"/>
      <c r="AN26" s="43"/>
      <c r="AO26" s="43"/>
      <c r="AP26" s="41"/>
      <c r="AQ26" s="41"/>
      <c r="AR26" s="45"/>
      <c r="BE26" s="32"/>
    </row>
    <row r="27" s="2" customFormat="1" ht="6.96" customHeight="1">
      <c r="A27" s="39"/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5"/>
      <c r="BE27" s="32"/>
    </row>
    <row r="28" s="2" customFormat="1">
      <c r="A28" s="39"/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6" t="s">
        <v>41</v>
      </c>
      <c r="M28" s="46"/>
      <c r="N28" s="46"/>
      <c r="O28" s="46"/>
      <c r="P28" s="46"/>
      <c r="Q28" s="41"/>
      <c r="R28" s="41"/>
      <c r="S28" s="41"/>
      <c r="T28" s="41"/>
      <c r="U28" s="41"/>
      <c r="V28" s="41"/>
      <c r="W28" s="46" t="s">
        <v>42</v>
      </c>
      <c r="X28" s="46"/>
      <c r="Y28" s="46"/>
      <c r="Z28" s="46"/>
      <c r="AA28" s="46"/>
      <c r="AB28" s="46"/>
      <c r="AC28" s="46"/>
      <c r="AD28" s="46"/>
      <c r="AE28" s="46"/>
      <c r="AF28" s="41"/>
      <c r="AG28" s="41"/>
      <c r="AH28" s="41"/>
      <c r="AI28" s="41"/>
      <c r="AJ28" s="41"/>
      <c r="AK28" s="46" t="s">
        <v>43</v>
      </c>
      <c r="AL28" s="46"/>
      <c r="AM28" s="46"/>
      <c r="AN28" s="46"/>
      <c r="AO28" s="46"/>
      <c r="AP28" s="41"/>
      <c r="AQ28" s="41"/>
      <c r="AR28" s="45"/>
      <c r="BE28" s="32"/>
    </row>
    <row r="29" s="3" customFormat="1" ht="14.4" customHeight="1">
      <c r="A29" s="3"/>
      <c r="B29" s="47"/>
      <c r="C29" s="48"/>
      <c r="D29" s="33" t="s">
        <v>44</v>
      </c>
      <c r="E29" s="48"/>
      <c r="F29" s="33" t="s">
        <v>45</v>
      </c>
      <c r="G29" s="48"/>
      <c r="H29" s="48"/>
      <c r="I29" s="48"/>
      <c r="J29" s="48"/>
      <c r="K29" s="48"/>
      <c r="L29" s="49">
        <v>0.20999999999999999</v>
      </c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50">
        <f>ROUND(AZ94, 2)</f>
        <v>0</v>
      </c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50">
        <f>ROUND(AV94, 2)</f>
        <v>0</v>
      </c>
      <c r="AL29" s="48"/>
      <c r="AM29" s="48"/>
      <c r="AN29" s="48"/>
      <c r="AO29" s="48"/>
      <c r="AP29" s="48"/>
      <c r="AQ29" s="48"/>
      <c r="AR29" s="51"/>
      <c r="BE29" s="52"/>
    </row>
    <row r="30" s="3" customFormat="1" ht="14.4" customHeight="1">
      <c r="A30" s="3"/>
      <c r="B30" s="47"/>
      <c r="C30" s="48"/>
      <c r="D30" s="48"/>
      <c r="E30" s="48"/>
      <c r="F30" s="33" t="s">
        <v>46</v>
      </c>
      <c r="G30" s="48"/>
      <c r="H30" s="48"/>
      <c r="I30" s="48"/>
      <c r="J30" s="48"/>
      <c r="K30" s="48"/>
      <c r="L30" s="49">
        <v>0.14999999999999999</v>
      </c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50">
        <f>ROUND(BA94, 2)</f>
        <v>0</v>
      </c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50">
        <f>ROUND(AW94, 2)</f>
        <v>0</v>
      </c>
      <c r="AL30" s="48"/>
      <c r="AM30" s="48"/>
      <c r="AN30" s="48"/>
      <c r="AO30" s="48"/>
      <c r="AP30" s="48"/>
      <c r="AQ30" s="48"/>
      <c r="AR30" s="51"/>
      <c r="BE30" s="52"/>
    </row>
    <row r="31" hidden="1" s="3" customFormat="1" ht="14.4" customHeight="1">
      <c r="A31" s="3"/>
      <c r="B31" s="47"/>
      <c r="C31" s="48"/>
      <c r="D31" s="48"/>
      <c r="E31" s="48"/>
      <c r="F31" s="33" t="s">
        <v>47</v>
      </c>
      <c r="G31" s="48"/>
      <c r="H31" s="48"/>
      <c r="I31" s="48"/>
      <c r="J31" s="48"/>
      <c r="K31" s="48"/>
      <c r="L31" s="49">
        <v>0.20999999999999999</v>
      </c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50">
        <f>ROUND(BB94, 2)</f>
        <v>0</v>
      </c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50">
        <v>0</v>
      </c>
      <c r="AL31" s="48"/>
      <c r="AM31" s="48"/>
      <c r="AN31" s="48"/>
      <c r="AO31" s="48"/>
      <c r="AP31" s="48"/>
      <c r="AQ31" s="48"/>
      <c r="AR31" s="51"/>
      <c r="BE31" s="52"/>
    </row>
    <row r="32" hidden="1" s="3" customFormat="1" ht="14.4" customHeight="1">
      <c r="A32" s="3"/>
      <c r="B32" s="47"/>
      <c r="C32" s="48"/>
      <c r="D32" s="48"/>
      <c r="E32" s="48"/>
      <c r="F32" s="33" t="s">
        <v>48</v>
      </c>
      <c r="G32" s="48"/>
      <c r="H32" s="48"/>
      <c r="I32" s="48"/>
      <c r="J32" s="48"/>
      <c r="K32" s="48"/>
      <c r="L32" s="49">
        <v>0.14999999999999999</v>
      </c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50">
        <f>ROUND(BC94, 2)</f>
        <v>0</v>
      </c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50">
        <v>0</v>
      </c>
      <c r="AL32" s="48"/>
      <c r="AM32" s="48"/>
      <c r="AN32" s="48"/>
      <c r="AO32" s="48"/>
      <c r="AP32" s="48"/>
      <c r="AQ32" s="48"/>
      <c r="AR32" s="51"/>
      <c r="BE32" s="52"/>
    </row>
    <row r="33" hidden="1" s="3" customFormat="1" ht="14.4" customHeight="1">
      <c r="A33" s="3"/>
      <c r="B33" s="47"/>
      <c r="C33" s="48"/>
      <c r="D33" s="48"/>
      <c r="E33" s="48"/>
      <c r="F33" s="33" t="s">
        <v>49</v>
      </c>
      <c r="G33" s="48"/>
      <c r="H33" s="48"/>
      <c r="I33" s="48"/>
      <c r="J33" s="48"/>
      <c r="K33" s="48"/>
      <c r="L33" s="49">
        <v>0</v>
      </c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50">
        <f>ROUND(BD94, 2)</f>
        <v>0</v>
      </c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50">
        <v>0</v>
      </c>
      <c r="AL33" s="48"/>
      <c r="AM33" s="48"/>
      <c r="AN33" s="48"/>
      <c r="AO33" s="48"/>
      <c r="AP33" s="48"/>
      <c r="AQ33" s="48"/>
      <c r="AR33" s="51"/>
      <c r="BE33" s="52"/>
    </row>
    <row r="34" s="2" customFormat="1" ht="6.96" customHeight="1">
      <c r="A34" s="39"/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5"/>
      <c r="BE34" s="32"/>
    </row>
    <row r="35" s="2" customFormat="1" ht="25.92" customHeight="1">
      <c r="A35" s="39"/>
      <c r="B35" s="40"/>
      <c r="C35" s="53"/>
      <c r="D35" s="54" t="s">
        <v>50</v>
      </c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6" t="s">
        <v>51</v>
      </c>
      <c r="U35" s="55"/>
      <c r="V35" s="55"/>
      <c r="W35" s="55"/>
      <c r="X35" s="57" t="s">
        <v>52</v>
      </c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8">
        <f>SUM(AK26:AK33)</f>
        <v>0</v>
      </c>
      <c r="AL35" s="55"/>
      <c r="AM35" s="55"/>
      <c r="AN35" s="55"/>
      <c r="AO35" s="59"/>
      <c r="AP35" s="53"/>
      <c r="AQ35" s="53"/>
      <c r="AR35" s="45"/>
      <c r="BE35" s="39"/>
    </row>
    <row r="36" s="2" customFormat="1" ht="6.96" customHeight="1">
      <c r="A36" s="39"/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5"/>
      <c r="BE36" s="39"/>
    </row>
    <row r="37" s="2" customFormat="1" ht="14.4" customHeight="1">
      <c r="A37" s="39"/>
      <c r="B37" s="40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5"/>
      <c r="BE37" s="39"/>
    </row>
    <row r="38" s="1" customFormat="1" ht="14.4" customHeight="1">
      <c r="B38" s="22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1"/>
    </row>
    <row r="39" s="1" customFormat="1" ht="14.4" customHeight="1">
      <c r="B39" s="22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1"/>
    </row>
    <row r="40" s="1" customFormat="1" ht="14.4" customHeight="1">
      <c r="B40" s="22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1"/>
    </row>
    <row r="41" s="1" customFormat="1" ht="14.4" customHeight="1">
      <c r="B41" s="22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1"/>
    </row>
    <row r="42" s="1" customFormat="1" ht="14.4" customHeight="1">
      <c r="B42" s="2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1"/>
    </row>
    <row r="43" s="1" customFormat="1" ht="14.4" customHeight="1">
      <c r="B43" s="22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1"/>
    </row>
    <row r="44" s="1" customFormat="1" ht="14.4" customHeight="1">
      <c r="B44" s="22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1"/>
    </row>
    <row r="45" s="1" customFormat="1" ht="14.4" customHeight="1">
      <c r="B45" s="22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1"/>
    </row>
    <row r="46" s="1" customFormat="1" ht="14.4" customHeight="1">
      <c r="B46" s="22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1"/>
    </row>
    <row r="47" s="1" customFormat="1" ht="14.4" customHeight="1">
      <c r="B47" s="22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1"/>
    </row>
    <row r="48" s="1" customFormat="1" ht="14.4" customHeight="1">
      <c r="B48" s="22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1"/>
    </row>
    <row r="49" s="2" customFormat="1" ht="14.4" customHeight="1">
      <c r="B49" s="60"/>
      <c r="C49" s="61"/>
      <c r="D49" s="62" t="s">
        <v>53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2" t="s">
        <v>54</v>
      </c>
      <c r="AI49" s="63"/>
      <c r="AJ49" s="63"/>
      <c r="AK49" s="63"/>
      <c r="AL49" s="63"/>
      <c r="AM49" s="63"/>
      <c r="AN49" s="63"/>
      <c r="AO49" s="63"/>
      <c r="AP49" s="61"/>
      <c r="AQ49" s="61"/>
      <c r="AR49" s="64"/>
    </row>
    <row r="50">
      <c r="B50" s="22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1"/>
    </row>
    <row r="51">
      <c r="B51" s="22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1"/>
    </row>
    <row r="52">
      <c r="B52" s="22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1"/>
    </row>
    <row r="53">
      <c r="B53" s="22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1"/>
    </row>
    <row r="54">
      <c r="B54" s="22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1"/>
    </row>
    <row r="55">
      <c r="B55" s="22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1"/>
    </row>
    <row r="56">
      <c r="B56" s="22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1"/>
    </row>
    <row r="57">
      <c r="B57" s="22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1"/>
    </row>
    <row r="58">
      <c r="B58" s="22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1"/>
    </row>
    <row r="59"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1"/>
    </row>
    <row r="60" s="2" customFormat="1">
      <c r="A60" s="39"/>
      <c r="B60" s="40"/>
      <c r="C60" s="41"/>
      <c r="D60" s="65" t="s">
        <v>55</v>
      </c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65" t="s">
        <v>56</v>
      </c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65" t="s">
        <v>55</v>
      </c>
      <c r="AI60" s="43"/>
      <c r="AJ60" s="43"/>
      <c r="AK60" s="43"/>
      <c r="AL60" s="43"/>
      <c r="AM60" s="65" t="s">
        <v>56</v>
      </c>
      <c r="AN60" s="43"/>
      <c r="AO60" s="43"/>
      <c r="AP60" s="41"/>
      <c r="AQ60" s="41"/>
      <c r="AR60" s="45"/>
      <c r="BE60" s="39"/>
    </row>
    <row r="61">
      <c r="B61" s="22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1"/>
    </row>
    <row r="62">
      <c r="B62" s="22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1"/>
    </row>
    <row r="63">
      <c r="B63" s="22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1"/>
    </row>
    <row r="64" s="2" customFormat="1">
      <c r="A64" s="39"/>
      <c r="B64" s="40"/>
      <c r="C64" s="41"/>
      <c r="D64" s="62" t="s">
        <v>57</v>
      </c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  <c r="AD64" s="66"/>
      <c r="AE64" s="66"/>
      <c r="AF64" s="66"/>
      <c r="AG64" s="66"/>
      <c r="AH64" s="62" t="s">
        <v>58</v>
      </c>
      <c r="AI64" s="66"/>
      <c r="AJ64" s="66"/>
      <c r="AK64" s="66"/>
      <c r="AL64" s="66"/>
      <c r="AM64" s="66"/>
      <c r="AN64" s="66"/>
      <c r="AO64" s="66"/>
      <c r="AP64" s="41"/>
      <c r="AQ64" s="41"/>
      <c r="AR64" s="45"/>
      <c r="BE64" s="39"/>
    </row>
    <row r="65">
      <c r="B65" s="22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1"/>
    </row>
    <row r="66">
      <c r="B66" s="22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1"/>
    </row>
    <row r="67">
      <c r="B67" s="22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1"/>
    </row>
    <row r="68">
      <c r="B68" s="22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1"/>
    </row>
    <row r="69">
      <c r="B69" s="22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1"/>
    </row>
    <row r="70">
      <c r="B70" s="22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1"/>
    </row>
    <row r="71">
      <c r="B71" s="22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1"/>
    </row>
    <row r="72"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1"/>
    </row>
    <row r="73">
      <c r="B73" s="22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1"/>
    </row>
    <row r="74">
      <c r="B74" s="22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1"/>
    </row>
    <row r="75" s="2" customFormat="1">
      <c r="A75" s="39"/>
      <c r="B75" s="40"/>
      <c r="C75" s="41"/>
      <c r="D75" s="65" t="s">
        <v>55</v>
      </c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65" t="s">
        <v>56</v>
      </c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65" t="s">
        <v>55</v>
      </c>
      <c r="AI75" s="43"/>
      <c r="AJ75" s="43"/>
      <c r="AK75" s="43"/>
      <c r="AL75" s="43"/>
      <c r="AM75" s="65" t="s">
        <v>56</v>
      </c>
      <c r="AN75" s="43"/>
      <c r="AO75" s="43"/>
      <c r="AP75" s="41"/>
      <c r="AQ75" s="41"/>
      <c r="AR75" s="45"/>
      <c r="BE75" s="39"/>
    </row>
    <row r="76" s="2" customFormat="1">
      <c r="A76" s="39"/>
      <c r="B76" s="40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5"/>
      <c r="BE76" s="39"/>
    </row>
    <row r="77" s="2" customFormat="1" ht="6.96" customHeight="1">
      <c r="A77" s="39"/>
      <c r="B77" s="67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68"/>
      <c r="AO77" s="68"/>
      <c r="AP77" s="68"/>
      <c r="AQ77" s="68"/>
      <c r="AR77" s="45"/>
      <c r="BE77" s="39"/>
    </row>
    <row r="81" s="2" customFormat="1" ht="6.96" customHeight="1">
      <c r="A81" s="39"/>
      <c r="B81" s="69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  <c r="AM81" s="70"/>
      <c r="AN81" s="70"/>
      <c r="AO81" s="70"/>
      <c r="AP81" s="70"/>
      <c r="AQ81" s="70"/>
      <c r="AR81" s="45"/>
      <c r="BE81" s="39"/>
    </row>
    <row r="82" s="2" customFormat="1" ht="24.96" customHeight="1">
      <c r="A82" s="39"/>
      <c r="B82" s="40"/>
      <c r="C82" s="24" t="s">
        <v>59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5"/>
      <c r="B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5"/>
      <c r="BE83" s="39"/>
    </row>
    <row r="84" s="4" customFormat="1" ht="12" customHeight="1">
      <c r="A84" s="4"/>
      <c r="B84" s="71"/>
      <c r="C84" s="33" t="s">
        <v>14</v>
      </c>
      <c r="D84" s="72"/>
      <c r="E84" s="72"/>
      <c r="F84" s="72"/>
      <c r="G84" s="72"/>
      <c r="H84" s="72"/>
      <c r="I84" s="72"/>
      <c r="J84" s="72"/>
      <c r="K84" s="72"/>
      <c r="L84" s="72" t="str">
        <f>K5</f>
        <v>068</v>
      </c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  <c r="AL84" s="72"/>
      <c r="AM84" s="72"/>
      <c r="AN84" s="72"/>
      <c r="AO84" s="72"/>
      <c r="AP84" s="72"/>
      <c r="AQ84" s="72"/>
      <c r="AR84" s="73"/>
      <c r="BE84" s="4"/>
    </row>
    <row r="85" s="5" customFormat="1" ht="36.96" customHeight="1">
      <c r="A85" s="5"/>
      <c r="B85" s="74"/>
      <c r="C85" s="75" t="s">
        <v>17</v>
      </c>
      <c r="D85" s="76"/>
      <c r="E85" s="76"/>
      <c r="F85" s="76"/>
      <c r="G85" s="76"/>
      <c r="H85" s="76"/>
      <c r="I85" s="76"/>
      <c r="J85" s="76"/>
      <c r="K85" s="76"/>
      <c r="L85" s="77" t="str">
        <f>K6</f>
        <v>Stavební úpravy místností č. 311, č. 313 v pavilonu 3</v>
      </c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N85" s="76"/>
      <c r="AO85" s="76"/>
      <c r="AP85" s="76"/>
      <c r="AQ85" s="76"/>
      <c r="AR85" s="78"/>
      <c r="BE85" s="5"/>
    </row>
    <row r="86" s="2" customFormat="1" ht="6.96" customHeight="1">
      <c r="A86" s="39"/>
      <c r="B86" s="40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5"/>
      <c r="BE86" s="39"/>
    </row>
    <row r="87" s="2" customFormat="1" ht="12" customHeight="1">
      <c r="A87" s="39"/>
      <c r="B87" s="40"/>
      <c r="C87" s="33" t="s">
        <v>21</v>
      </c>
      <c r="D87" s="41"/>
      <c r="E87" s="41"/>
      <c r="F87" s="41"/>
      <c r="G87" s="41"/>
      <c r="H87" s="41"/>
      <c r="I87" s="41"/>
      <c r="J87" s="41"/>
      <c r="K87" s="41"/>
      <c r="L87" s="79" t="str">
        <f>IF(K8="","",K8)</f>
        <v>U Kulturního domu 746, Sedlčany 264 01</v>
      </c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33" t="s">
        <v>23</v>
      </c>
      <c r="AJ87" s="41"/>
      <c r="AK87" s="41"/>
      <c r="AL87" s="41"/>
      <c r="AM87" s="80" t="str">
        <f>IF(AN8= "","",AN8)</f>
        <v>3. 11. 2022</v>
      </c>
      <c r="AN87" s="80"/>
      <c r="AO87" s="41"/>
      <c r="AP87" s="41"/>
      <c r="AQ87" s="41"/>
      <c r="AR87" s="45"/>
      <c r="B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5"/>
      <c r="BE88" s="39"/>
    </row>
    <row r="89" s="2" customFormat="1" ht="15.15" customHeight="1">
      <c r="A89" s="39"/>
      <c r="B89" s="40"/>
      <c r="C89" s="33" t="s">
        <v>25</v>
      </c>
      <c r="D89" s="41"/>
      <c r="E89" s="41"/>
      <c r="F89" s="41"/>
      <c r="G89" s="41"/>
      <c r="H89" s="41"/>
      <c r="I89" s="41"/>
      <c r="J89" s="41"/>
      <c r="K89" s="41"/>
      <c r="L89" s="72" t="str">
        <f>IF(E11= "","",E11)</f>
        <v>Domov Sedlčany, poskytovatel sociálních služeb</v>
      </c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33" t="s">
        <v>32</v>
      </c>
      <c r="AJ89" s="41"/>
      <c r="AK89" s="41"/>
      <c r="AL89" s="41"/>
      <c r="AM89" s="81" t="str">
        <f>IF(E17="","",E17)</f>
        <v>Ing. Michal Strnad</v>
      </c>
      <c r="AN89" s="72"/>
      <c r="AO89" s="72"/>
      <c r="AP89" s="72"/>
      <c r="AQ89" s="41"/>
      <c r="AR89" s="45"/>
      <c r="AS89" s="82" t="s">
        <v>60</v>
      </c>
      <c r="AT89" s="83"/>
      <c r="AU89" s="84"/>
      <c r="AV89" s="84"/>
      <c r="AW89" s="84"/>
      <c r="AX89" s="84"/>
      <c r="AY89" s="84"/>
      <c r="AZ89" s="84"/>
      <c r="BA89" s="84"/>
      <c r="BB89" s="84"/>
      <c r="BC89" s="84"/>
      <c r="BD89" s="85"/>
      <c r="BE89" s="39"/>
    </row>
    <row r="90" s="2" customFormat="1" ht="15.15" customHeight="1">
      <c r="A90" s="39"/>
      <c r="B90" s="40"/>
      <c r="C90" s="33" t="s">
        <v>30</v>
      </c>
      <c r="D90" s="41"/>
      <c r="E90" s="41"/>
      <c r="F90" s="41"/>
      <c r="G90" s="41"/>
      <c r="H90" s="41"/>
      <c r="I90" s="41"/>
      <c r="J90" s="41"/>
      <c r="K90" s="41"/>
      <c r="L90" s="72" t="str">
        <f>IF(E14= "Vyplň údaj","",E14)</f>
        <v/>
      </c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33" t="s">
        <v>36</v>
      </c>
      <c r="AJ90" s="41"/>
      <c r="AK90" s="41"/>
      <c r="AL90" s="41"/>
      <c r="AM90" s="81" t="str">
        <f>IF(E20="","",E20)</f>
        <v>Ing Zuzana Lacmanová</v>
      </c>
      <c r="AN90" s="72"/>
      <c r="AO90" s="72"/>
      <c r="AP90" s="72"/>
      <c r="AQ90" s="41"/>
      <c r="AR90" s="45"/>
      <c r="AS90" s="86"/>
      <c r="AT90" s="87"/>
      <c r="AU90" s="88"/>
      <c r="AV90" s="88"/>
      <c r="AW90" s="88"/>
      <c r="AX90" s="88"/>
      <c r="AY90" s="88"/>
      <c r="AZ90" s="88"/>
      <c r="BA90" s="88"/>
      <c r="BB90" s="88"/>
      <c r="BC90" s="88"/>
      <c r="BD90" s="89"/>
      <c r="BE90" s="39"/>
    </row>
    <row r="91" s="2" customFormat="1" ht="10.8" customHeight="1">
      <c r="A91" s="39"/>
      <c r="B91" s="40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5"/>
      <c r="AS91" s="90"/>
      <c r="AT91" s="91"/>
      <c r="AU91" s="92"/>
      <c r="AV91" s="92"/>
      <c r="AW91" s="92"/>
      <c r="AX91" s="92"/>
      <c r="AY91" s="92"/>
      <c r="AZ91" s="92"/>
      <c r="BA91" s="92"/>
      <c r="BB91" s="92"/>
      <c r="BC91" s="92"/>
      <c r="BD91" s="93"/>
      <c r="BE91" s="39"/>
    </row>
    <row r="92" s="2" customFormat="1" ht="29.28" customHeight="1">
      <c r="A92" s="39"/>
      <c r="B92" s="40"/>
      <c r="C92" s="94" t="s">
        <v>61</v>
      </c>
      <c r="D92" s="95"/>
      <c r="E92" s="95"/>
      <c r="F92" s="95"/>
      <c r="G92" s="95"/>
      <c r="H92" s="96"/>
      <c r="I92" s="97" t="s">
        <v>62</v>
      </c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5"/>
      <c r="Z92" s="95"/>
      <c r="AA92" s="95"/>
      <c r="AB92" s="95"/>
      <c r="AC92" s="95"/>
      <c r="AD92" s="95"/>
      <c r="AE92" s="95"/>
      <c r="AF92" s="95"/>
      <c r="AG92" s="98" t="s">
        <v>63</v>
      </c>
      <c r="AH92" s="95"/>
      <c r="AI92" s="95"/>
      <c r="AJ92" s="95"/>
      <c r="AK92" s="95"/>
      <c r="AL92" s="95"/>
      <c r="AM92" s="95"/>
      <c r="AN92" s="97" t="s">
        <v>64</v>
      </c>
      <c r="AO92" s="95"/>
      <c r="AP92" s="99"/>
      <c r="AQ92" s="100" t="s">
        <v>65</v>
      </c>
      <c r="AR92" s="45"/>
      <c r="AS92" s="101" t="s">
        <v>66</v>
      </c>
      <c r="AT92" s="102" t="s">
        <v>67</v>
      </c>
      <c r="AU92" s="102" t="s">
        <v>68</v>
      </c>
      <c r="AV92" s="102" t="s">
        <v>69</v>
      </c>
      <c r="AW92" s="102" t="s">
        <v>70</v>
      </c>
      <c r="AX92" s="102" t="s">
        <v>71</v>
      </c>
      <c r="AY92" s="102" t="s">
        <v>72</v>
      </c>
      <c r="AZ92" s="102" t="s">
        <v>73</v>
      </c>
      <c r="BA92" s="102" t="s">
        <v>74</v>
      </c>
      <c r="BB92" s="102" t="s">
        <v>75</v>
      </c>
      <c r="BC92" s="102" t="s">
        <v>76</v>
      </c>
      <c r="BD92" s="103" t="s">
        <v>77</v>
      </c>
      <c r="BE92" s="39"/>
    </row>
    <row r="93" s="2" customFormat="1" ht="10.8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5"/>
      <c r="AS93" s="104"/>
      <c r="AT93" s="105"/>
      <c r="AU93" s="105"/>
      <c r="AV93" s="105"/>
      <c r="AW93" s="105"/>
      <c r="AX93" s="105"/>
      <c r="AY93" s="105"/>
      <c r="AZ93" s="105"/>
      <c r="BA93" s="105"/>
      <c r="BB93" s="105"/>
      <c r="BC93" s="105"/>
      <c r="BD93" s="106"/>
      <c r="BE93" s="39"/>
    </row>
    <row r="94" s="6" customFormat="1" ht="32.4" customHeight="1">
      <c r="A94" s="6"/>
      <c r="B94" s="107"/>
      <c r="C94" s="108" t="s">
        <v>78</v>
      </c>
      <c r="D94" s="109"/>
      <c r="E94" s="109"/>
      <c r="F94" s="109"/>
      <c r="G94" s="109"/>
      <c r="H94" s="109"/>
      <c r="I94" s="109"/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  <c r="U94" s="109"/>
      <c r="V94" s="109"/>
      <c r="W94" s="109"/>
      <c r="X94" s="109"/>
      <c r="Y94" s="109"/>
      <c r="Z94" s="109"/>
      <c r="AA94" s="109"/>
      <c r="AB94" s="109"/>
      <c r="AC94" s="109"/>
      <c r="AD94" s="109"/>
      <c r="AE94" s="109"/>
      <c r="AF94" s="109"/>
      <c r="AG94" s="110">
        <f>ROUND(SUM(AG95:AG98),2)</f>
        <v>0</v>
      </c>
      <c r="AH94" s="110"/>
      <c r="AI94" s="110"/>
      <c r="AJ94" s="110"/>
      <c r="AK94" s="110"/>
      <c r="AL94" s="110"/>
      <c r="AM94" s="110"/>
      <c r="AN94" s="111">
        <f>SUM(AG94,AT94)</f>
        <v>0</v>
      </c>
      <c r="AO94" s="111"/>
      <c r="AP94" s="111"/>
      <c r="AQ94" s="112" t="s">
        <v>1</v>
      </c>
      <c r="AR94" s="113"/>
      <c r="AS94" s="114">
        <f>ROUND(SUM(AS95:AS98),2)</f>
        <v>0</v>
      </c>
      <c r="AT94" s="115">
        <f>ROUND(SUM(AV94:AW94),2)</f>
        <v>0</v>
      </c>
      <c r="AU94" s="116">
        <f>ROUND(SUM(AU95:AU98),5)</f>
        <v>0</v>
      </c>
      <c r="AV94" s="115">
        <f>ROUND(AZ94*L29,2)</f>
        <v>0</v>
      </c>
      <c r="AW94" s="115">
        <f>ROUND(BA94*L30,2)</f>
        <v>0</v>
      </c>
      <c r="AX94" s="115">
        <f>ROUND(BB94*L29,2)</f>
        <v>0</v>
      </c>
      <c r="AY94" s="115">
        <f>ROUND(BC94*L30,2)</f>
        <v>0</v>
      </c>
      <c r="AZ94" s="115">
        <f>ROUND(SUM(AZ95:AZ98),2)</f>
        <v>0</v>
      </c>
      <c r="BA94" s="115">
        <f>ROUND(SUM(BA95:BA98),2)</f>
        <v>0</v>
      </c>
      <c r="BB94" s="115">
        <f>ROUND(SUM(BB95:BB98),2)</f>
        <v>0</v>
      </c>
      <c r="BC94" s="115">
        <f>ROUND(SUM(BC95:BC98),2)</f>
        <v>0</v>
      </c>
      <c r="BD94" s="117">
        <f>ROUND(SUM(BD95:BD98),2)</f>
        <v>0</v>
      </c>
      <c r="BE94" s="6"/>
      <c r="BS94" s="118" t="s">
        <v>79</v>
      </c>
      <c r="BT94" s="118" t="s">
        <v>80</v>
      </c>
      <c r="BU94" s="119" t="s">
        <v>81</v>
      </c>
      <c r="BV94" s="118" t="s">
        <v>82</v>
      </c>
      <c r="BW94" s="118" t="s">
        <v>5</v>
      </c>
      <c r="BX94" s="118" t="s">
        <v>83</v>
      </c>
      <c r="CL94" s="118" t="s">
        <v>1</v>
      </c>
    </row>
    <row r="95" s="7" customFormat="1" ht="16.5" customHeight="1">
      <c r="A95" s="120" t="s">
        <v>84</v>
      </c>
      <c r="B95" s="121"/>
      <c r="C95" s="122"/>
      <c r="D95" s="123" t="s">
        <v>85</v>
      </c>
      <c r="E95" s="123"/>
      <c r="F95" s="123"/>
      <c r="G95" s="123"/>
      <c r="H95" s="123"/>
      <c r="I95" s="124"/>
      <c r="J95" s="123" t="s">
        <v>86</v>
      </c>
      <c r="K95" s="123"/>
      <c r="L95" s="123"/>
      <c r="M95" s="123"/>
      <c r="N95" s="123"/>
      <c r="O95" s="123"/>
      <c r="P95" s="123"/>
      <c r="Q95" s="123"/>
      <c r="R95" s="123"/>
      <c r="S95" s="123"/>
      <c r="T95" s="123"/>
      <c r="U95" s="123"/>
      <c r="V95" s="123"/>
      <c r="W95" s="123"/>
      <c r="X95" s="123"/>
      <c r="Y95" s="123"/>
      <c r="Z95" s="123"/>
      <c r="AA95" s="123"/>
      <c r="AB95" s="123"/>
      <c r="AC95" s="123"/>
      <c r="AD95" s="123"/>
      <c r="AE95" s="123"/>
      <c r="AF95" s="123"/>
      <c r="AG95" s="125">
        <f>'S01a - Pokoj č 313'!J30</f>
        <v>0</v>
      </c>
      <c r="AH95" s="124"/>
      <c r="AI95" s="124"/>
      <c r="AJ95" s="124"/>
      <c r="AK95" s="124"/>
      <c r="AL95" s="124"/>
      <c r="AM95" s="124"/>
      <c r="AN95" s="125">
        <f>SUM(AG95,AT95)</f>
        <v>0</v>
      </c>
      <c r="AO95" s="124"/>
      <c r="AP95" s="124"/>
      <c r="AQ95" s="126" t="s">
        <v>87</v>
      </c>
      <c r="AR95" s="127"/>
      <c r="AS95" s="128">
        <v>0</v>
      </c>
      <c r="AT95" s="129">
        <f>ROUND(SUM(AV95:AW95),2)</f>
        <v>0</v>
      </c>
      <c r="AU95" s="130">
        <f>'S01a - Pokoj č 313'!P135</f>
        <v>0</v>
      </c>
      <c r="AV95" s="129">
        <f>'S01a - Pokoj č 313'!J33</f>
        <v>0</v>
      </c>
      <c r="AW95" s="129">
        <f>'S01a - Pokoj č 313'!J34</f>
        <v>0</v>
      </c>
      <c r="AX95" s="129">
        <f>'S01a - Pokoj č 313'!J35</f>
        <v>0</v>
      </c>
      <c r="AY95" s="129">
        <f>'S01a - Pokoj č 313'!J36</f>
        <v>0</v>
      </c>
      <c r="AZ95" s="129">
        <f>'S01a - Pokoj č 313'!F33</f>
        <v>0</v>
      </c>
      <c r="BA95" s="129">
        <f>'S01a - Pokoj č 313'!F34</f>
        <v>0</v>
      </c>
      <c r="BB95" s="129">
        <f>'S01a - Pokoj č 313'!F35</f>
        <v>0</v>
      </c>
      <c r="BC95" s="129">
        <f>'S01a - Pokoj č 313'!F36</f>
        <v>0</v>
      </c>
      <c r="BD95" s="131">
        <f>'S01a - Pokoj č 313'!F37</f>
        <v>0</v>
      </c>
      <c r="BE95" s="7"/>
      <c r="BT95" s="132" t="s">
        <v>8</v>
      </c>
      <c r="BV95" s="132" t="s">
        <v>82</v>
      </c>
      <c r="BW95" s="132" t="s">
        <v>88</v>
      </c>
      <c r="BX95" s="132" t="s">
        <v>5</v>
      </c>
      <c r="CL95" s="132" t="s">
        <v>1</v>
      </c>
      <c r="CM95" s="132" t="s">
        <v>89</v>
      </c>
    </row>
    <row r="96" s="7" customFormat="1" ht="16.5" customHeight="1">
      <c r="A96" s="120" t="s">
        <v>84</v>
      </c>
      <c r="B96" s="121"/>
      <c r="C96" s="122"/>
      <c r="D96" s="123" t="s">
        <v>90</v>
      </c>
      <c r="E96" s="123"/>
      <c r="F96" s="123"/>
      <c r="G96" s="123"/>
      <c r="H96" s="123"/>
      <c r="I96" s="124"/>
      <c r="J96" s="123" t="s">
        <v>91</v>
      </c>
      <c r="K96" s="123"/>
      <c r="L96" s="123"/>
      <c r="M96" s="123"/>
      <c r="N96" s="123"/>
      <c r="O96" s="123"/>
      <c r="P96" s="123"/>
      <c r="Q96" s="123"/>
      <c r="R96" s="123"/>
      <c r="S96" s="123"/>
      <c r="T96" s="123"/>
      <c r="U96" s="123"/>
      <c r="V96" s="123"/>
      <c r="W96" s="123"/>
      <c r="X96" s="123"/>
      <c r="Y96" s="123"/>
      <c r="Z96" s="123"/>
      <c r="AA96" s="123"/>
      <c r="AB96" s="123"/>
      <c r="AC96" s="123"/>
      <c r="AD96" s="123"/>
      <c r="AE96" s="123"/>
      <c r="AF96" s="123"/>
      <c r="AG96" s="125">
        <f>'S01b - Pokoj č 311'!J30</f>
        <v>0</v>
      </c>
      <c r="AH96" s="124"/>
      <c r="AI96" s="124"/>
      <c r="AJ96" s="124"/>
      <c r="AK96" s="124"/>
      <c r="AL96" s="124"/>
      <c r="AM96" s="124"/>
      <c r="AN96" s="125">
        <f>SUM(AG96,AT96)</f>
        <v>0</v>
      </c>
      <c r="AO96" s="124"/>
      <c r="AP96" s="124"/>
      <c r="AQ96" s="126" t="s">
        <v>87</v>
      </c>
      <c r="AR96" s="127"/>
      <c r="AS96" s="128">
        <v>0</v>
      </c>
      <c r="AT96" s="129">
        <f>ROUND(SUM(AV96:AW96),2)</f>
        <v>0</v>
      </c>
      <c r="AU96" s="130">
        <f>'S01b - Pokoj č 311'!P135</f>
        <v>0</v>
      </c>
      <c r="AV96" s="129">
        <f>'S01b - Pokoj č 311'!J33</f>
        <v>0</v>
      </c>
      <c r="AW96" s="129">
        <f>'S01b - Pokoj č 311'!J34</f>
        <v>0</v>
      </c>
      <c r="AX96" s="129">
        <f>'S01b - Pokoj č 311'!J35</f>
        <v>0</v>
      </c>
      <c r="AY96" s="129">
        <f>'S01b - Pokoj č 311'!J36</f>
        <v>0</v>
      </c>
      <c r="AZ96" s="129">
        <f>'S01b - Pokoj č 311'!F33</f>
        <v>0</v>
      </c>
      <c r="BA96" s="129">
        <f>'S01b - Pokoj č 311'!F34</f>
        <v>0</v>
      </c>
      <c r="BB96" s="129">
        <f>'S01b - Pokoj č 311'!F35</f>
        <v>0</v>
      </c>
      <c r="BC96" s="129">
        <f>'S01b - Pokoj č 311'!F36</f>
        <v>0</v>
      </c>
      <c r="BD96" s="131">
        <f>'S01b - Pokoj č 311'!F37</f>
        <v>0</v>
      </c>
      <c r="BE96" s="7"/>
      <c r="BT96" s="132" t="s">
        <v>8</v>
      </c>
      <c r="BV96" s="132" t="s">
        <v>82</v>
      </c>
      <c r="BW96" s="132" t="s">
        <v>92</v>
      </c>
      <c r="BX96" s="132" t="s">
        <v>5</v>
      </c>
      <c r="CL96" s="132" t="s">
        <v>1</v>
      </c>
      <c r="CM96" s="132" t="s">
        <v>89</v>
      </c>
    </row>
    <row r="97" s="7" customFormat="1" ht="16.5" customHeight="1">
      <c r="A97" s="120" t="s">
        <v>84</v>
      </c>
      <c r="B97" s="121"/>
      <c r="C97" s="122"/>
      <c r="D97" s="123" t="s">
        <v>93</v>
      </c>
      <c r="E97" s="123"/>
      <c r="F97" s="123"/>
      <c r="G97" s="123"/>
      <c r="H97" s="123"/>
      <c r="I97" s="124"/>
      <c r="J97" s="123" t="s">
        <v>94</v>
      </c>
      <c r="K97" s="123"/>
      <c r="L97" s="123"/>
      <c r="M97" s="123"/>
      <c r="N97" s="123"/>
      <c r="O97" s="123"/>
      <c r="P97" s="123"/>
      <c r="Q97" s="123"/>
      <c r="R97" s="123"/>
      <c r="S97" s="123"/>
      <c r="T97" s="123"/>
      <c r="U97" s="123"/>
      <c r="V97" s="123"/>
      <c r="W97" s="123"/>
      <c r="X97" s="123"/>
      <c r="Y97" s="123"/>
      <c r="Z97" s="123"/>
      <c r="AA97" s="123"/>
      <c r="AB97" s="123"/>
      <c r="AC97" s="123"/>
      <c r="AD97" s="123"/>
      <c r="AE97" s="123"/>
      <c r="AF97" s="123"/>
      <c r="AG97" s="125">
        <f>'S01c - Pokoj č 321'!J30</f>
        <v>0</v>
      </c>
      <c r="AH97" s="124"/>
      <c r="AI97" s="124"/>
      <c r="AJ97" s="124"/>
      <c r="AK97" s="124"/>
      <c r="AL97" s="124"/>
      <c r="AM97" s="124"/>
      <c r="AN97" s="125">
        <f>SUM(AG97,AT97)</f>
        <v>0</v>
      </c>
      <c r="AO97" s="124"/>
      <c r="AP97" s="124"/>
      <c r="AQ97" s="126" t="s">
        <v>87</v>
      </c>
      <c r="AR97" s="127"/>
      <c r="AS97" s="128">
        <v>0</v>
      </c>
      <c r="AT97" s="129">
        <f>ROUND(SUM(AV97:AW97),2)</f>
        <v>0</v>
      </c>
      <c r="AU97" s="130">
        <f>'S01c - Pokoj č 321'!P135</f>
        <v>0</v>
      </c>
      <c r="AV97" s="129">
        <f>'S01c - Pokoj č 321'!J33</f>
        <v>0</v>
      </c>
      <c r="AW97" s="129">
        <f>'S01c - Pokoj č 321'!J34</f>
        <v>0</v>
      </c>
      <c r="AX97" s="129">
        <f>'S01c - Pokoj č 321'!J35</f>
        <v>0</v>
      </c>
      <c r="AY97" s="129">
        <f>'S01c - Pokoj č 321'!J36</f>
        <v>0</v>
      </c>
      <c r="AZ97" s="129">
        <f>'S01c - Pokoj č 321'!F33</f>
        <v>0</v>
      </c>
      <c r="BA97" s="129">
        <f>'S01c - Pokoj č 321'!F34</f>
        <v>0</v>
      </c>
      <c r="BB97" s="129">
        <f>'S01c - Pokoj č 321'!F35</f>
        <v>0</v>
      </c>
      <c r="BC97" s="129">
        <f>'S01c - Pokoj č 321'!F36</f>
        <v>0</v>
      </c>
      <c r="BD97" s="131">
        <f>'S01c - Pokoj č 321'!F37</f>
        <v>0</v>
      </c>
      <c r="BE97" s="7"/>
      <c r="BT97" s="132" t="s">
        <v>8</v>
      </c>
      <c r="BV97" s="132" t="s">
        <v>82</v>
      </c>
      <c r="BW97" s="132" t="s">
        <v>95</v>
      </c>
      <c r="BX97" s="132" t="s">
        <v>5</v>
      </c>
      <c r="CL97" s="132" t="s">
        <v>1</v>
      </c>
      <c r="CM97" s="132" t="s">
        <v>89</v>
      </c>
    </row>
    <row r="98" s="7" customFormat="1" ht="16.5" customHeight="1">
      <c r="A98" s="120" t="s">
        <v>84</v>
      </c>
      <c r="B98" s="121"/>
      <c r="C98" s="122"/>
      <c r="D98" s="123" t="s">
        <v>96</v>
      </c>
      <c r="E98" s="123"/>
      <c r="F98" s="123"/>
      <c r="G98" s="123"/>
      <c r="H98" s="123"/>
      <c r="I98" s="124"/>
      <c r="J98" s="123" t="s">
        <v>97</v>
      </c>
      <c r="K98" s="123"/>
      <c r="L98" s="123"/>
      <c r="M98" s="123"/>
      <c r="N98" s="123"/>
      <c r="O98" s="123"/>
      <c r="P98" s="123"/>
      <c r="Q98" s="123"/>
      <c r="R98" s="123"/>
      <c r="S98" s="123"/>
      <c r="T98" s="123"/>
      <c r="U98" s="123"/>
      <c r="V98" s="123"/>
      <c r="W98" s="123"/>
      <c r="X98" s="123"/>
      <c r="Y98" s="123"/>
      <c r="Z98" s="123"/>
      <c r="AA98" s="123"/>
      <c r="AB98" s="123"/>
      <c r="AC98" s="123"/>
      <c r="AD98" s="123"/>
      <c r="AE98" s="123"/>
      <c r="AF98" s="123"/>
      <c r="AG98" s="125">
        <f>'VRN - Vedlejší rozpočtové...'!J30</f>
        <v>0</v>
      </c>
      <c r="AH98" s="124"/>
      <c r="AI98" s="124"/>
      <c r="AJ98" s="124"/>
      <c r="AK98" s="124"/>
      <c r="AL98" s="124"/>
      <c r="AM98" s="124"/>
      <c r="AN98" s="125">
        <f>SUM(AG98,AT98)</f>
        <v>0</v>
      </c>
      <c r="AO98" s="124"/>
      <c r="AP98" s="124"/>
      <c r="AQ98" s="126" t="s">
        <v>87</v>
      </c>
      <c r="AR98" s="127"/>
      <c r="AS98" s="133">
        <v>0</v>
      </c>
      <c r="AT98" s="134">
        <f>ROUND(SUM(AV98:AW98),2)</f>
        <v>0</v>
      </c>
      <c r="AU98" s="135">
        <f>'VRN - Vedlejší rozpočtové...'!P122</f>
        <v>0</v>
      </c>
      <c r="AV98" s="134">
        <f>'VRN - Vedlejší rozpočtové...'!J33</f>
        <v>0</v>
      </c>
      <c r="AW98" s="134">
        <f>'VRN - Vedlejší rozpočtové...'!J34</f>
        <v>0</v>
      </c>
      <c r="AX98" s="134">
        <f>'VRN - Vedlejší rozpočtové...'!J35</f>
        <v>0</v>
      </c>
      <c r="AY98" s="134">
        <f>'VRN - Vedlejší rozpočtové...'!J36</f>
        <v>0</v>
      </c>
      <c r="AZ98" s="134">
        <f>'VRN - Vedlejší rozpočtové...'!F33</f>
        <v>0</v>
      </c>
      <c r="BA98" s="134">
        <f>'VRN - Vedlejší rozpočtové...'!F34</f>
        <v>0</v>
      </c>
      <c r="BB98" s="134">
        <f>'VRN - Vedlejší rozpočtové...'!F35</f>
        <v>0</v>
      </c>
      <c r="BC98" s="134">
        <f>'VRN - Vedlejší rozpočtové...'!F36</f>
        <v>0</v>
      </c>
      <c r="BD98" s="136">
        <f>'VRN - Vedlejší rozpočtové...'!F37</f>
        <v>0</v>
      </c>
      <c r="BE98" s="7"/>
      <c r="BT98" s="132" t="s">
        <v>8</v>
      </c>
      <c r="BV98" s="132" t="s">
        <v>82</v>
      </c>
      <c r="BW98" s="132" t="s">
        <v>98</v>
      </c>
      <c r="BX98" s="132" t="s">
        <v>5</v>
      </c>
      <c r="CL98" s="132" t="s">
        <v>1</v>
      </c>
      <c r="CM98" s="132" t="s">
        <v>89</v>
      </c>
    </row>
    <row r="99" s="2" customFormat="1" ht="30" customHeight="1">
      <c r="A99" s="39"/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N99" s="41"/>
      <c r="AO99" s="41"/>
      <c r="AP99" s="41"/>
      <c r="AQ99" s="41"/>
      <c r="AR99" s="45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</row>
    <row r="100" s="2" customFormat="1" ht="6.96" customHeight="1">
      <c r="A100" s="39"/>
      <c r="B100" s="67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  <c r="AN100" s="68"/>
      <c r="AO100" s="68"/>
      <c r="AP100" s="68"/>
      <c r="AQ100" s="68"/>
      <c r="AR100" s="45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</row>
  </sheetData>
  <sheetProtection sheet="1" formatColumns="0" formatRows="0" objects="1" scenarios="1" spinCount="100000" saltValue="Pz9hhtPcHf9F76wDREvl2HpTSW3n8jQLn8jYKGEbncSF/vN7rpJCVj1oon5ZviORfURJGhsyYUMaRzAkTRp1cg==" hashValue="NqsQrFyh8cZO13q7lrLz8R/ShgRJgfNReeRqneGmDn4i/zLxUh/oNLeXvk6jAf+0iLjezLx5xzKY/JZLXVr6Xw==" algorithmName="SHA-512" password="DEF5"/>
  <mergeCells count="54">
    <mergeCell ref="L85:AO85"/>
    <mergeCell ref="AM87:AN87"/>
    <mergeCell ref="AM89:AP89"/>
    <mergeCell ref="AS89:AT91"/>
    <mergeCell ref="AM90:AP90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AN98:AP98"/>
    <mergeCell ref="AG98:AM98"/>
    <mergeCell ref="D98:H98"/>
    <mergeCell ref="J98:AF98"/>
    <mergeCell ref="AG94:AM94"/>
    <mergeCell ref="AN94:AP94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</mergeCells>
  <hyperlinks>
    <hyperlink ref="A95" location="'S01a - Pokoj č 313'!C2" display="/"/>
    <hyperlink ref="A96" location="'S01b - Pokoj č 311'!C2" display="/"/>
    <hyperlink ref="A97" location="'S01c - Pokoj č 321'!C2" display="/"/>
    <hyperlink ref="A98" location="'VRN - Vedlejší rozpočtové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88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89</v>
      </c>
    </row>
    <row r="4" s="1" customFormat="1" ht="24.96" customHeight="1">
      <c r="B4" s="21"/>
      <c r="D4" s="139" t="s">
        <v>99</v>
      </c>
      <c r="L4" s="21"/>
      <c r="M4" s="140" t="s">
        <v>11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1" t="s">
        <v>17</v>
      </c>
      <c r="L6" s="21"/>
    </row>
    <row r="7" s="1" customFormat="1" ht="16.5" customHeight="1">
      <c r="B7" s="21"/>
      <c r="E7" s="142" t="str">
        <f>'Rekapitulace stavby'!K6</f>
        <v>Stavební úpravy místností č. 311, č. 313 v pavilonu 3</v>
      </c>
      <c r="F7" s="141"/>
      <c r="G7" s="141"/>
      <c r="H7" s="141"/>
      <c r="L7" s="21"/>
    </row>
    <row r="8" s="2" customFormat="1" ht="12" customHeight="1">
      <c r="A8" s="39"/>
      <c r="B8" s="45"/>
      <c r="C8" s="39"/>
      <c r="D8" s="141" t="s">
        <v>100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43" t="s">
        <v>101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1" t="s">
        <v>19</v>
      </c>
      <c r="E11" s="39"/>
      <c r="F11" s="144" t="s">
        <v>1</v>
      </c>
      <c r="G11" s="39"/>
      <c r="H11" s="39"/>
      <c r="I11" s="141" t="s">
        <v>20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1" t="s">
        <v>21</v>
      </c>
      <c r="E12" s="39"/>
      <c r="F12" s="144" t="s">
        <v>22</v>
      </c>
      <c r="G12" s="39"/>
      <c r="H12" s="39"/>
      <c r="I12" s="141" t="s">
        <v>23</v>
      </c>
      <c r="J12" s="145" t="str">
        <f>'Rekapitulace stavby'!AN8</f>
        <v>3. 11. 2022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1" t="s">
        <v>25</v>
      </c>
      <c r="E14" s="39"/>
      <c r="F14" s="39"/>
      <c r="G14" s="39"/>
      <c r="H14" s="39"/>
      <c r="I14" s="141" t="s">
        <v>26</v>
      </c>
      <c r="J14" s="144" t="s">
        <v>27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4" t="s">
        <v>28</v>
      </c>
      <c r="F15" s="39"/>
      <c r="G15" s="39"/>
      <c r="H15" s="39"/>
      <c r="I15" s="141" t="s">
        <v>29</v>
      </c>
      <c r="J15" s="144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1" t="s">
        <v>30</v>
      </c>
      <c r="E17" s="39"/>
      <c r="F17" s="39"/>
      <c r="G17" s="39"/>
      <c r="H17" s="39"/>
      <c r="I17" s="141" t="s">
        <v>26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29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1" t="s">
        <v>32</v>
      </c>
      <c r="E20" s="39"/>
      <c r="F20" s="39"/>
      <c r="G20" s="39"/>
      <c r="H20" s="39"/>
      <c r="I20" s="141" t="s">
        <v>26</v>
      </c>
      <c r="J20" s="144" t="s">
        <v>33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4" t="s">
        <v>34</v>
      </c>
      <c r="F21" s="39"/>
      <c r="G21" s="39"/>
      <c r="H21" s="39"/>
      <c r="I21" s="141" t="s">
        <v>29</v>
      </c>
      <c r="J21" s="144" t="s">
        <v>1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1" t="s">
        <v>36</v>
      </c>
      <c r="E23" s="39"/>
      <c r="F23" s="39"/>
      <c r="G23" s="39"/>
      <c r="H23" s="39"/>
      <c r="I23" s="141" t="s">
        <v>26</v>
      </c>
      <c r="J23" s="144" t="s">
        <v>37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4" t="s">
        <v>38</v>
      </c>
      <c r="F24" s="39"/>
      <c r="G24" s="39"/>
      <c r="H24" s="39"/>
      <c r="I24" s="141" t="s">
        <v>29</v>
      </c>
      <c r="J24" s="144" t="s">
        <v>1</v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1" t="s">
        <v>39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1" t="s">
        <v>40</v>
      </c>
      <c r="E30" s="39"/>
      <c r="F30" s="39"/>
      <c r="G30" s="39"/>
      <c r="H30" s="39"/>
      <c r="I30" s="39"/>
      <c r="J30" s="152">
        <f>ROUND(J135,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3" t="s">
        <v>42</v>
      </c>
      <c r="G32" s="39"/>
      <c r="H32" s="39"/>
      <c r="I32" s="153" t="s">
        <v>41</v>
      </c>
      <c r="J32" s="153" t="s">
        <v>43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4" t="s">
        <v>44</v>
      </c>
      <c r="E33" s="141" t="s">
        <v>45</v>
      </c>
      <c r="F33" s="155">
        <f>ROUND((SUM(BE135:BE372)),  2)</f>
        <v>0</v>
      </c>
      <c r="G33" s="39"/>
      <c r="H33" s="39"/>
      <c r="I33" s="156">
        <v>0.20999999999999999</v>
      </c>
      <c r="J33" s="155">
        <f>ROUND(((SUM(BE135:BE372))*I33),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1" t="s">
        <v>46</v>
      </c>
      <c r="F34" s="155">
        <f>ROUND((SUM(BF135:BF372)),  2)</f>
        <v>0</v>
      </c>
      <c r="G34" s="39"/>
      <c r="H34" s="39"/>
      <c r="I34" s="156">
        <v>0.14999999999999999</v>
      </c>
      <c r="J34" s="155">
        <f>ROUND(((SUM(BF135:BF372))*I34),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47</v>
      </c>
      <c r="F35" s="155">
        <f>ROUND((SUM(BG135:BG372)),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48</v>
      </c>
      <c r="F36" s="155">
        <f>ROUND((SUM(BH135:BH372)),  2)</f>
        <v>0</v>
      </c>
      <c r="G36" s="39"/>
      <c r="H36" s="39"/>
      <c r="I36" s="156">
        <v>0.14999999999999999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49</v>
      </c>
      <c r="F37" s="155">
        <f>ROUND((SUM(BI135:BI372)),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7"/>
      <c r="D39" s="158" t="s">
        <v>50</v>
      </c>
      <c r="E39" s="159"/>
      <c r="F39" s="159"/>
      <c r="G39" s="160" t="s">
        <v>51</v>
      </c>
      <c r="H39" s="161" t="s">
        <v>52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4" t="s">
        <v>53</v>
      </c>
      <c r="E50" s="165"/>
      <c r="F50" s="165"/>
      <c r="G50" s="164" t="s">
        <v>54</v>
      </c>
      <c r="H50" s="165"/>
      <c r="I50" s="165"/>
      <c r="J50" s="165"/>
      <c r="K50" s="16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6" t="s">
        <v>55</v>
      </c>
      <c r="E61" s="167"/>
      <c r="F61" s="168" t="s">
        <v>56</v>
      </c>
      <c r="G61" s="166" t="s">
        <v>55</v>
      </c>
      <c r="H61" s="167"/>
      <c r="I61" s="167"/>
      <c r="J61" s="169" t="s">
        <v>56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4" t="s">
        <v>57</v>
      </c>
      <c r="E65" s="170"/>
      <c r="F65" s="170"/>
      <c r="G65" s="164" t="s">
        <v>58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6" t="s">
        <v>55</v>
      </c>
      <c r="E76" s="167"/>
      <c r="F76" s="168" t="s">
        <v>56</v>
      </c>
      <c r="G76" s="166" t="s">
        <v>55</v>
      </c>
      <c r="H76" s="167"/>
      <c r="I76" s="167"/>
      <c r="J76" s="169" t="s">
        <v>56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102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17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75" t="str">
        <f>E7</f>
        <v>Stavební úpravy místností č. 311, č. 313 v pavilonu 3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100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S01a - Pokoj č 313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21</v>
      </c>
      <c r="D89" s="41"/>
      <c r="E89" s="41"/>
      <c r="F89" s="28" t="str">
        <f>F12</f>
        <v>U Kulturního domu 746, Sedlčany 264 01</v>
      </c>
      <c r="G89" s="41"/>
      <c r="H89" s="41"/>
      <c r="I89" s="33" t="s">
        <v>23</v>
      </c>
      <c r="J89" s="80" t="str">
        <f>IF(J12="","",J12)</f>
        <v>3. 11. 2022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25</v>
      </c>
      <c r="D91" s="41"/>
      <c r="E91" s="41"/>
      <c r="F91" s="28" t="str">
        <f>E15</f>
        <v>Domov Sedlčany, poskytovatel sociálních služeb</v>
      </c>
      <c r="G91" s="41"/>
      <c r="H91" s="41"/>
      <c r="I91" s="33" t="s">
        <v>32</v>
      </c>
      <c r="J91" s="37" t="str">
        <f>E21</f>
        <v>Ing. Michal Strnad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25.65" customHeight="1">
      <c r="A92" s="39"/>
      <c r="B92" s="40"/>
      <c r="C92" s="33" t="s">
        <v>30</v>
      </c>
      <c r="D92" s="41"/>
      <c r="E92" s="41"/>
      <c r="F92" s="28" t="str">
        <f>IF(E18="","",E18)</f>
        <v>Vyplň údaj</v>
      </c>
      <c r="G92" s="41"/>
      <c r="H92" s="41"/>
      <c r="I92" s="33" t="s">
        <v>36</v>
      </c>
      <c r="J92" s="37" t="str">
        <f>E24</f>
        <v>Ing Zuzana Lacmanová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103</v>
      </c>
      <c r="D94" s="177"/>
      <c r="E94" s="177"/>
      <c r="F94" s="177"/>
      <c r="G94" s="177"/>
      <c r="H94" s="177"/>
      <c r="I94" s="177"/>
      <c r="J94" s="178" t="s">
        <v>104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105</v>
      </c>
      <c r="D96" s="41"/>
      <c r="E96" s="41"/>
      <c r="F96" s="41"/>
      <c r="G96" s="41"/>
      <c r="H96" s="41"/>
      <c r="I96" s="41"/>
      <c r="J96" s="111">
        <f>J135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106</v>
      </c>
    </row>
    <row r="97" s="9" customFormat="1" ht="24.96" customHeight="1">
      <c r="A97" s="9"/>
      <c r="B97" s="180"/>
      <c r="C97" s="181"/>
      <c r="D97" s="182" t="s">
        <v>107</v>
      </c>
      <c r="E97" s="183"/>
      <c r="F97" s="183"/>
      <c r="G97" s="183"/>
      <c r="H97" s="183"/>
      <c r="I97" s="183"/>
      <c r="J97" s="184">
        <f>J136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6"/>
      <c r="C98" s="187"/>
      <c r="D98" s="188" t="s">
        <v>108</v>
      </c>
      <c r="E98" s="189"/>
      <c r="F98" s="189"/>
      <c r="G98" s="189"/>
      <c r="H98" s="189"/>
      <c r="I98" s="189"/>
      <c r="J98" s="190">
        <f>J137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6"/>
      <c r="C99" s="187"/>
      <c r="D99" s="188" t="s">
        <v>109</v>
      </c>
      <c r="E99" s="189"/>
      <c r="F99" s="189"/>
      <c r="G99" s="189"/>
      <c r="H99" s="189"/>
      <c r="I99" s="189"/>
      <c r="J99" s="190">
        <f>J152</f>
        <v>0</v>
      </c>
      <c r="K99" s="187"/>
      <c r="L99" s="19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6"/>
      <c r="C100" s="187"/>
      <c r="D100" s="188" t="s">
        <v>110</v>
      </c>
      <c r="E100" s="189"/>
      <c r="F100" s="189"/>
      <c r="G100" s="189"/>
      <c r="H100" s="189"/>
      <c r="I100" s="189"/>
      <c r="J100" s="190">
        <f>J195</f>
        <v>0</v>
      </c>
      <c r="K100" s="187"/>
      <c r="L100" s="19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6"/>
      <c r="C101" s="187"/>
      <c r="D101" s="188" t="s">
        <v>111</v>
      </c>
      <c r="E101" s="189"/>
      <c r="F101" s="189"/>
      <c r="G101" s="189"/>
      <c r="H101" s="189"/>
      <c r="I101" s="189"/>
      <c r="J101" s="190">
        <f>J206</f>
        <v>0</v>
      </c>
      <c r="K101" s="187"/>
      <c r="L101" s="19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6"/>
      <c r="C102" s="187"/>
      <c r="D102" s="188" t="s">
        <v>112</v>
      </c>
      <c r="E102" s="189"/>
      <c r="F102" s="189"/>
      <c r="G102" s="189"/>
      <c r="H102" s="189"/>
      <c r="I102" s="189"/>
      <c r="J102" s="190">
        <f>J212</f>
        <v>0</v>
      </c>
      <c r="K102" s="187"/>
      <c r="L102" s="19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80"/>
      <c r="C103" s="181"/>
      <c r="D103" s="182" t="s">
        <v>113</v>
      </c>
      <c r="E103" s="183"/>
      <c r="F103" s="183"/>
      <c r="G103" s="183"/>
      <c r="H103" s="183"/>
      <c r="I103" s="183"/>
      <c r="J103" s="184">
        <f>J214</f>
        <v>0</v>
      </c>
      <c r="K103" s="181"/>
      <c r="L103" s="185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86"/>
      <c r="C104" s="187"/>
      <c r="D104" s="188" t="s">
        <v>114</v>
      </c>
      <c r="E104" s="189"/>
      <c r="F104" s="189"/>
      <c r="G104" s="189"/>
      <c r="H104" s="189"/>
      <c r="I104" s="189"/>
      <c r="J104" s="190">
        <f>J215</f>
        <v>0</v>
      </c>
      <c r="K104" s="187"/>
      <c r="L104" s="19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86"/>
      <c r="C105" s="187"/>
      <c r="D105" s="188" t="s">
        <v>115</v>
      </c>
      <c r="E105" s="189"/>
      <c r="F105" s="189"/>
      <c r="G105" s="189"/>
      <c r="H105" s="189"/>
      <c r="I105" s="189"/>
      <c r="J105" s="190">
        <f>J235</f>
        <v>0</v>
      </c>
      <c r="K105" s="187"/>
      <c r="L105" s="19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86"/>
      <c r="C106" s="187"/>
      <c r="D106" s="188" t="s">
        <v>116</v>
      </c>
      <c r="E106" s="189"/>
      <c r="F106" s="189"/>
      <c r="G106" s="189"/>
      <c r="H106" s="189"/>
      <c r="I106" s="189"/>
      <c r="J106" s="190">
        <f>J238</f>
        <v>0</v>
      </c>
      <c r="K106" s="187"/>
      <c r="L106" s="19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86"/>
      <c r="C107" s="187"/>
      <c r="D107" s="188" t="s">
        <v>117</v>
      </c>
      <c r="E107" s="189"/>
      <c r="F107" s="189"/>
      <c r="G107" s="189"/>
      <c r="H107" s="189"/>
      <c r="I107" s="189"/>
      <c r="J107" s="190">
        <f>J243</f>
        <v>0</v>
      </c>
      <c r="K107" s="187"/>
      <c r="L107" s="191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86"/>
      <c r="C108" s="187"/>
      <c r="D108" s="188" t="s">
        <v>118</v>
      </c>
      <c r="E108" s="189"/>
      <c r="F108" s="189"/>
      <c r="G108" s="189"/>
      <c r="H108" s="189"/>
      <c r="I108" s="189"/>
      <c r="J108" s="190">
        <f>J255</f>
        <v>0</v>
      </c>
      <c r="K108" s="187"/>
      <c r="L108" s="191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86"/>
      <c r="C109" s="187"/>
      <c r="D109" s="188" t="s">
        <v>119</v>
      </c>
      <c r="E109" s="189"/>
      <c r="F109" s="189"/>
      <c r="G109" s="189"/>
      <c r="H109" s="189"/>
      <c r="I109" s="189"/>
      <c r="J109" s="190">
        <f>J283</f>
        <v>0</v>
      </c>
      <c r="K109" s="187"/>
      <c r="L109" s="191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86"/>
      <c r="C110" s="187"/>
      <c r="D110" s="188" t="s">
        <v>120</v>
      </c>
      <c r="E110" s="189"/>
      <c r="F110" s="189"/>
      <c r="G110" s="189"/>
      <c r="H110" s="189"/>
      <c r="I110" s="189"/>
      <c r="J110" s="190">
        <f>J298</f>
        <v>0</v>
      </c>
      <c r="K110" s="187"/>
      <c r="L110" s="191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86"/>
      <c r="C111" s="187"/>
      <c r="D111" s="188" t="s">
        <v>121</v>
      </c>
      <c r="E111" s="189"/>
      <c r="F111" s="189"/>
      <c r="G111" s="189"/>
      <c r="H111" s="189"/>
      <c r="I111" s="189"/>
      <c r="J111" s="190">
        <f>J303</f>
        <v>0</v>
      </c>
      <c r="K111" s="187"/>
      <c r="L111" s="191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186"/>
      <c r="C112" s="187"/>
      <c r="D112" s="188" t="s">
        <v>122</v>
      </c>
      <c r="E112" s="189"/>
      <c r="F112" s="189"/>
      <c r="G112" s="189"/>
      <c r="H112" s="189"/>
      <c r="I112" s="189"/>
      <c r="J112" s="190">
        <f>J317</f>
        <v>0</v>
      </c>
      <c r="K112" s="187"/>
      <c r="L112" s="191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186"/>
      <c r="C113" s="187"/>
      <c r="D113" s="188" t="s">
        <v>123</v>
      </c>
      <c r="E113" s="189"/>
      <c r="F113" s="189"/>
      <c r="G113" s="189"/>
      <c r="H113" s="189"/>
      <c r="I113" s="189"/>
      <c r="J113" s="190">
        <f>J341</f>
        <v>0</v>
      </c>
      <c r="K113" s="187"/>
      <c r="L113" s="191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10" customFormat="1" ht="19.92" customHeight="1">
      <c r="A114" s="10"/>
      <c r="B114" s="186"/>
      <c r="C114" s="187"/>
      <c r="D114" s="188" t="s">
        <v>124</v>
      </c>
      <c r="E114" s="189"/>
      <c r="F114" s="189"/>
      <c r="G114" s="189"/>
      <c r="H114" s="189"/>
      <c r="I114" s="189"/>
      <c r="J114" s="190">
        <f>J357</f>
        <v>0</v>
      </c>
      <c r="K114" s="187"/>
      <c r="L114" s="191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10" customFormat="1" ht="19.92" customHeight="1">
      <c r="A115" s="10"/>
      <c r="B115" s="186"/>
      <c r="C115" s="187"/>
      <c r="D115" s="188" t="s">
        <v>125</v>
      </c>
      <c r="E115" s="189"/>
      <c r="F115" s="189"/>
      <c r="G115" s="189"/>
      <c r="H115" s="189"/>
      <c r="I115" s="189"/>
      <c r="J115" s="190">
        <f>J361</f>
        <v>0</v>
      </c>
      <c r="K115" s="187"/>
      <c r="L115" s="191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s="2" customFormat="1" ht="21.84" customHeight="1">
      <c r="A116" s="39"/>
      <c r="B116" s="40"/>
      <c r="C116" s="41"/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6.96" customHeight="1">
      <c r="A117" s="39"/>
      <c r="B117" s="67"/>
      <c r="C117" s="68"/>
      <c r="D117" s="68"/>
      <c r="E117" s="68"/>
      <c r="F117" s="68"/>
      <c r="G117" s="68"/>
      <c r="H117" s="68"/>
      <c r="I117" s="68"/>
      <c r="J117" s="68"/>
      <c r="K117" s="68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21" s="2" customFormat="1" ht="6.96" customHeight="1">
      <c r="A121" s="39"/>
      <c r="B121" s="69"/>
      <c r="C121" s="70"/>
      <c r="D121" s="70"/>
      <c r="E121" s="70"/>
      <c r="F121" s="70"/>
      <c r="G121" s="70"/>
      <c r="H121" s="70"/>
      <c r="I121" s="70"/>
      <c r="J121" s="70"/>
      <c r="K121" s="70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24.96" customHeight="1">
      <c r="A122" s="39"/>
      <c r="B122" s="40"/>
      <c r="C122" s="24" t="s">
        <v>126</v>
      </c>
      <c r="D122" s="41"/>
      <c r="E122" s="41"/>
      <c r="F122" s="41"/>
      <c r="G122" s="41"/>
      <c r="H122" s="41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6.96" customHeight="1">
      <c r="A123" s="39"/>
      <c r="B123" s="40"/>
      <c r="C123" s="41"/>
      <c r="D123" s="41"/>
      <c r="E123" s="41"/>
      <c r="F123" s="41"/>
      <c r="G123" s="41"/>
      <c r="H123" s="41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12" customHeight="1">
      <c r="A124" s="39"/>
      <c r="B124" s="40"/>
      <c r="C124" s="33" t="s">
        <v>17</v>
      </c>
      <c r="D124" s="41"/>
      <c r="E124" s="41"/>
      <c r="F124" s="41"/>
      <c r="G124" s="41"/>
      <c r="H124" s="41"/>
      <c r="I124" s="41"/>
      <c r="J124" s="41"/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16.5" customHeight="1">
      <c r="A125" s="39"/>
      <c r="B125" s="40"/>
      <c r="C125" s="41"/>
      <c r="D125" s="41"/>
      <c r="E125" s="175" t="str">
        <f>E7</f>
        <v>Stavební úpravy místností č. 311, č. 313 v pavilonu 3</v>
      </c>
      <c r="F125" s="33"/>
      <c r="G125" s="33"/>
      <c r="H125" s="33"/>
      <c r="I125" s="41"/>
      <c r="J125" s="41"/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12" customHeight="1">
      <c r="A126" s="39"/>
      <c r="B126" s="40"/>
      <c r="C126" s="33" t="s">
        <v>100</v>
      </c>
      <c r="D126" s="41"/>
      <c r="E126" s="41"/>
      <c r="F126" s="41"/>
      <c r="G126" s="41"/>
      <c r="H126" s="41"/>
      <c r="I126" s="41"/>
      <c r="J126" s="41"/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2" customFormat="1" ht="16.5" customHeight="1">
      <c r="A127" s="39"/>
      <c r="B127" s="40"/>
      <c r="C127" s="41"/>
      <c r="D127" s="41"/>
      <c r="E127" s="77" t="str">
        <f>E9</f>
        <v>S01a - Pokoj č 313</v>
      </c>
      <c r="F127" s="41"/>
      <c r="G127" s="41"/>
      <c r="H127" s="41"/>
      <c r="I127" s="41"/>
      <c r="J127" s="41"/>
      <c r="K127" s="41"/>
      <c r="L127" s="64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  <row r="128" s="2" customFormat="1" ht="6.96" customHeight="1">
      <c r="A128" s="39"/>
      <c r="B128" s="40"/>
      <c r="C128" s="41"/>
      <c r="D128" s="41"/>
      <c r="E128" s="41"/>
      <c r="F128" s="41"/>
      <c r="G128" s="41"/>
      <c r="H128" s="41"/>
      <c r="I128" s="41"/>
      <c r="J128" s="41"/>
      <c r="K128" s="41"/>
      <c r="L128" s="64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</row>
    <row r="129" s="2" customFormat="1" ht="12" customHeight="1">
      <c r="A129" s="39"/>
      <c r="B129" s="40"/>
      <c r="C129" s="33" t="s">
        <v>21</v>
      </c>
      <c r="D129" s="41"/>
      <c r="E129" s="41"/>
      <c r="F129" s="28" t="str">
        <f>F12</f>
        <v>U Kulturního domu 746, Sedlčany 264 01</v>
      </c>
      <c r="G129" s="41"/>
      <c r="H129" s="41"/>
      <c r="I129" s="33" t="s">
        <v>23</v>
      </c>
      <c r="J129" s="80" t="str">
        <f>IF(J12="","",J12)</f>
        <v>3. 11. 2022</v>
      </c>
      <c r="K129" s="41"/>
      <c r="L129" s="64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</row>
    <row r="130" s="2" customFormat="1" ht="6.96" customHeight="1">
      <c r="A130" s="39"/>
      <c r="B130" s="40"/>
      <c r="C130" s="41"/>
      <c r="D130" s="41"/>
      <c r="E130" s="41"/>
      <c r="F130" s="41"/>
      <c r="G130" s="41"/>
      <c r="H130" s="41"/>
      <c r="I130" s="41"/>
      <c r="J130" s="41"/>
      <c r="K130" s="41"/>
      <c r="L130" s="64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</row>
    <row r="131" s="2" customFormat="1" ht="15.15" customHeight="1">
      <c r="A131" s="39"/>
      <c r="B131" s="40"/>
      <c r="C131" s="33" t="s">
        <v>25</v>
      </c>
      <c r="D131" s="41"/>
      <c r="E131" s="41"/>
      <c r="F131" s="28" t="str">
        <f>E15</f>
        <v>Domov Sedlčany, poskytovatel sociálních služeb</v>
      </c>
      <c r="G131" s="41"/>
      <c r="H131" s="41"/>
      <c r="I131" s="33" t="s">
        <v>32</v>
      </c>
      <c r="J131" s="37" t="str">
        <f>E21</f>
        <v>Ing. Michal Strnad</v>
      </c>
      <c r="K131" s="41"/>
      <c r="L131" s="64"/>
      <c r="S131" s="39"/>
      <c r="T131" s="39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</row>
    <row r="132" s="2" customFormat="1" ht="25.65" customHeight="1">
      <c r="A132" s="39"/>
      <c r="B132" s="40"/>
      <c r="C132" s="33" t="s">
        <v>30</v>
      </c>
      <c r="D132" s="41"/>
      <c r="E132" s="41"/>
      <c r="F132" s="28" t="str">
        <f>IF(E18="","",E18)</f>
        <v>Vyplň údaj</v>
      </c>
      <c r="G132" s="41"/>
      <c r="H132" s="41"/>
      <c r="I132" s="33" t="s">
        <v>36</v>
      </c>
      <c r="J132" s="37" t="str">
        <f>E24</f>
        <v>Ing Zuzana Lacmanová</v>
      </c>
      <c r="K132" s="41"/>
      <c r="L132" s="64"/>
      <c r="S132" s="39"/>
      <c r="T132" s="39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</row>
    <row r="133" s="2" customFormat="1" ht="10.32" customHeight="1">
      <c r="A133" s="39"/>
      <c r="B133" s="40"/>
      <c r="C133" s="41"/>
      <c r="D133" s="41"/>
      <c r="E133" s="41"/>
      <c r="F133" s="41"/>
      <c r="G133" s="41"/>
      <c r="H133" s="41"/>
      <c r="I133" s="41"/>
      <c r="J133" s="41"/>
      <c r="K133" s="41"/>
      <c r="L133" s="64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</row>
    <row r="134" s="11" customFormat="1" ht="29.28" customHeight="1">
      <c r="A134" s="192"/>
      <c r="B134" s="193"/>
      <c r="C134" s="194" t="s">
        <v>127</v>
      </c>
      <c r="D134" s="195" t="s">
        <v>65</v>
      </c>
      <c r="E134" s="195" t="s">
        <v>61</v>
      </c>
      <c r="F134" s="195" t="s">
        <v>62</v>
      </c>
      <c r="G134" s="195" t="s">
        <v>128</v>
      </c>
      <c r="H134" s="195" t="s">
        <v>129</v>
      </c>
      <c r="I134" s="195" t="s">
        <v>130</v>
      </c>
      <c r="J134" s="196" t="s">
        <v>104</v>
      </c>
      <c r="K134" s="197" t="s">
        <v>131</v>
      </c>
      <c r="L134" s="198"/>
      <c r="M134" s="101" t="s">
        <v>1</v>
      </c>
      <c r="N134" s="102" t="s">
        <v>44</v>
      </c>
      <c r="O134" s="102" t="s">
        <v>132</v>
      </c>
      <c r="P134" s="102" t="s">
        <v>133</v>
      </c>
      <c r="Q134" s="102" t="s">
        <v>134</v>
      </c>
      <c r="R134" s="102" t="s">
        <v>135</v>
      </c>
      <c r="S134" s="102" t="s">
        <v>136</v>
      </c>
      <c r="T134" s="103" t="s">
        <v>137</v>
      </c>
      <c r="U134" s="192"/>
      <c r="V134" s="192"/>
      <c r="W134" s="192"/>
      <c r="X134" s="192"/>
      <c r="Y134" s="192"/>
      <c r="Z134" s="192"/>
      <c r="AA134" s="192"/>
      <c r="AB134" s="192"/>
      <c r="AC134" s="192"/>
      <c r="AD134" s="192"/>
      <c r="AE134" s="192"/>
    </row>
    <row r="135" s="2" customFormat="1" ht="22.8" customHeight="1">
      <c r="A135" s="39"/>
      <c r="B135" s="40"/>
      <c r="C135" s="108" t="s">
        <v>138</v>
      </c>
      <c r="D135" s="41"/>
      <c r="E135" s="41"/>
      <c r="F135" s="41"/>
      <c r="G135" s="41"/>
      <c r="H135" s="41"/>
      <c r="I135" s="41"/>
      <c r="J135" s="199">
        <f>BK135</f>
        <v>0</v>
      </c>
      <c r="K135" s="41"/>
      <c r="L135" s="45"/>
      <c r="M135" s="104"/>
      <c r="N135" s="200"/>
      <c r="O135" s="105"/>
      <c r="P135" s="201">
        <f>P136+P214</f>
        <v>0</v>
      </c>
      <c r="Q135" s="105"/>
      <c r="R135" s="201">
        <f>R136+R214</f>
        <v>10.834929760000003</v>
      </c>
      <c r="S135" s="105"/>
      <c r="T135" s="202">
        <f>T136+T214</f>
        <v>4.1426096500000007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T135" s="18" t="s">
        <v>79</v>
      </c>
      <c r="AU135" s="18" t="s">
        <v>106</v>
      </c>
      <c r="BK135" s="203">
        <f>BK136+BK214</f>
        <v>0</v>
      </c>
    </row>
    <row r="136" s="12" customFormat="1" ht="25.92" customHeight="1">
      <c r="A136" s="12"/>
      <c r="B136" s="204"/>
      <c r="C136" s="205"/>
      <c r="D136" s="206" t="s">
        <v>79</v>
      </c>
      <c r="E136" s="207" t="s">
        <v>139</v>
      </c>
      <c r="F136" s="207" t="s">
        <v>140</v>
      </c>
      <c r="G136" s="205"/>
      <c r="H136" s="205"/>
      <c r="I136" s="208"/>
      <c r="J136" s="209">
        <f>BK136</f>
        <v>0</v>
      </c>
      <c r="K136" s="205"/>
      <c r="L136" s="210"/>
      <c r="M136" s="211"/>
      <c r="N136" s="212"/>
      <c r="O136" s="212"/>
      <c r="P136" s="213">
        <f>P137+P152+P195+P206+P212</f>
        <v>0</v>
      </c>
      <c r="Q136" s="212"/>
      <c r="R136" s="213">
        <f>R137+R152+R195+R206+R212</f>
        <v>9.5900877200000032</v>
      </c>
      <c r="S136" s="212"/>
      <c r="T136" s="214">
        <f>T137+T152+T195+T206+T212</f>
        <v>3.4762400000000002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15" t="s">
        <v>8</v>
      </c>
      <c r="AT136" s="216" t="s">
        <v>79</v>
      </c>
      <c r="AU136" s="216" t="s">
        <v>80</v>
      </c>
      <c r="AY136" s="215" t="s">
        <v>141</v>
      </c>
      <c r="BK136" s="217">
        <f>BK137+BK152+BK195+BK206+BK212</f>
        <v>0</v>
      </c>
    </row>
    <row r="137" s="12" customFormat="1" ht="22.8" customHeight="1">
      <c r="A137" s="12"/>
      <c r="B137" s="204"/>
      <c r="C137" s="205"/>
      <c r="D137" s="206" t="s">
        <v>79</v>
      </c>
      <c r="E137" s="218" t="s">
        <v>142</v>
      </c>
      <c r="F137" s="218" t="s">
        <v>143</v>
      </c>
      <c r="G137" s="205"/>
      <c r="H137" s="205"/>
      <c r="I137" s="208"/>
      <c r="J137" s="219">
        <f>BK137</f>
        <v>0</v>
      </c>
      <c r="K137" s="205"/>
      <c r="L137" s="210"/>
      <c r="M137" s="211"/>
      <c r="N137" s="212"/>
      <c r="O137" s="212"/>
      <c r="P137" s="213">
        <f>SUM(P138:P151)</f>
        <v>0</v>
      </c>
      <c r="Q137" s="212"/>
      <c r="R137" s="213">
        <f>SUM(R138:R151)</f>
        <v>2.2206223500000002</v>
      </c>
      <c r="S137" s="212"/>
      <c r="T137" s="214">
        <f>SUM(T138:T151)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15" t="s">
        <v>8</v>
      </c>
      <c r="AT137" s="216" t="s">
        <v>79</v>
      </c>
      <c r="AU137" s="216" t="s">
        <v>8</v>
      </c>
      <c r="AY137" s="215" t="s">
        <v>141</v>
      </c>
      <c r="BK137" s="217">
        <f>SUM(BK138:BK151)</f>
        <v>0</v>
      </c>
    </row>
    <row r="138" s="2" customFormat="1" ht="33" customHeight="1">
      <c r="A138" s="39"/>
      <c r="B138" s="40"/>
      <c r="C138" s="220" t="s">
        <v>8</v>
      </c>
      <c r="D138" s="220" t="s">
        <v>144</v>
      </c>
      <c r="E138" s="221" t="s">
        <v>145</v>
      </c>
      <c r="F138" s="222" t="s">
        <v>146</v>
      </c>
      <c r="G138" s="223" t="s">
        <v>147</v>
      </c>
      <c r="H138" s="224">
        <v>2</v>
      </c>
      <c r="I138" s="225"/>
      <c r="J138" s="226">
        <f>ROUND(I138*H138,0)</f>
        <v>0</v>
      </c>
      <c r="K138" s="227"/>
      <c r="L138" s="45"/>
      <c r="M138" s="228" t="s">
        <v>1</v>
      </c>
      <c r="N138" s="229" t="s">
        <v>45</v>
      </c>
      <c r="O138" s="92"/>
      <c r="P138" s="230">
        <f>O138*H138</f>
        <v>0</v>
      </c>
      <c r="Q138" s="230">
        <v>0.020209999999999999</v>
      </c>
      <c r="R138" s="230">
        <f>Q138*H138</f>
        <v>0.040419999999999998</v>
      </c>
      <c r="S138" s="230">
        <v>0</v>
      </c>
      <c r="T138" s="231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32" t="s">
        <v>148</v>
      </c>
      <c r="AT138" s="232" t="s">
        <v>144</v>
      </c>
      <c r="AU138" s="232" t="s">
        <v>89</v>
      </c>
      <c r="AY138" s="18" t="s">
        <v>141</v>
      </c>
      <c r="BE138" s="233">
        <f>IF(N138="základní",J138,0)</f>
        <v>0</v>
      </c>
      <c r="BF138" s="233">
        <f>IF(N138="snížená",J138,0)</f>
        <v>0</v>
      </c>
      <c r="BG138" s="233">
        <f>IF(N138="zákl. přenesená",J138,0)</f>
        <v>0</v>
      </c>
      <c r="BH138" s="233">
        <f>IF(N138="sníž. přenesená",J138,0)</f>
        <v>0</v>
      </c>
      <c r="BI138" s="233">
        <f>IF(N138="nulová",J138,0)</f>
        <v>0</v>
      </c>
      <c r="BJ138" s="18" t="s">
        <v>8</v>
      </c>
      <c r="BK138" s="233">
        <f>ROUND(I138*H138,0)</f>
        <v>0</v>
      </c>
      <c r="BL138" s="18" t="s">
        <v>148</v>
      </c>
      <c r="BM138" s="232" t="s">
        <v>149</v>
      </c>
    </row>
    <row r="139" s="2" customFormat="1" ht="33" customHeight="1">
      <c r="A139" s="39"/>
      <c r="B139" s="40"/>
      <c r="C139" s="220" t="s">
        <v>89</v>
      </c>
      <c r="D139" s="220" t="s">
        <v>144</v>
      </c>
      <c r="E139" s="221" t="s">
        <v>150</v>
      </c>
      <c r="F139" s="222" t="s">
        <v>151</v>
      </c>
      <c r="G139" s="223" t="s">
        <v>147</v>
      </c>
      <c r="H139" s="224">
        <v>2</v>
      </c>
      <c r="I139" s="225"/>
      <c r="J139" s="226">
        <f>ROUND(I139*H139,0)</f>
        <v>0</v>
      </c>
      <c r="K139" s="227"/>
      <c r="L139" s="45"/>
      <c r="M139" s="228" t="s">
        <v>1</v>
      </c>
      <c r="N139" s="229" t="s">
        <v>45</v>
      </c>
      <c r="O139" s="92"/>
      <c r="P139" s="230">
        <f>O139*H139</f>
        <v>0</v>
      </c>
      <c r="Q139" s="230">
        <v>0.026280000000000001</v>
      </c>
      <c r="R139" s="230">
        <f>Q139*H139</f>
        <v>0.052560000000000003</v>
      </c>
      <c r="S139" s="230">
        <v>0</v>
      </c>
      <c r="T139" s="231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32" t="s">
        <v>148</v>
      </c>
      <c r="AT139" s="232" t="s">
        <v>144</v>
      </c>
      <c r="AU139" s="232" t="s">
        <v>89</v>
      </c>
      <c r="AY139" s="18" t="s">
        <v>141</v>
      </c>
      <c r="BE139" s="233">
        <f>IF(N139="základní",J139,0)</f>
        <v>0</v>
      </c>
      <c r="BF139" s="233">
        <f>IF(N139="snížená",J139,0)</f>
        <v>0</v>
      </c>
      <c r="BG139" s="233">
        <f>IF(N139="zákl. přenesená",J139,0)</f>
        <v>0</v>
      </c>
      <c r="BH139" s="233">
        <f>IF(N139="sníž. přenesená",J139,0)</f>
        <v>0</v>
      </c>
      <c r="BI139" s="233">
        <f>IF(N139="nulová",J139,0)</f>
        <v>0</v>
      </c>
      <c r="BJ139" s="18" t="s">
        <v>8</v>
      </c>
      <c r="BK139" s="233">
        <f>ROUND(I139*H139,0)</f>
        <v>0</v>
      </c>
      <c r="BL139" s="18" t="s">
        <v>148</v>
      </c>
      <c r="BM139" s="232" t="s">
        <v>152</v>
      </c>
    </row>
    <row r="140" s="2" customFormat="1" ht="24.15" customHeight="1">
      <c r="A140" s="39"/>
      <c r="B140" s="40"/>
      <c r="C140" s="220" t="s">
        <v>142</v>
      </c>
      <c r="D140" s="220" t="s">
        <v>144</v>
      </c>
      <c r="E140" s="221" t="s">
        <v>153</v>
      </c>
      <c r="F140" s="222" t="s">
        <v>154</v>
      </c>
      <c r="G140" s="223" t="s">
        <v>155</v>
      </c>
      <c r="H140" s="224">
        <v>7.8890000000000002</v>
      </c>
      <c r="I140" s="225"/>
      <c r="J140" s="226">
        <f>ROUND(I140*H140,0)</f>
        <v>0</v>
      </c>
      <c r="K140" s="227"/>
      <c r="L140" s="45"/>
      <c r="M140" s="228" t="s">
        <v>1</v>
      </c>
      <c r="N140" s="229" t="s">
        <v>45</v>
      </c>
      <c r="O140" s="92"/>
      <c r="P140" s="230">
        <f>O140*H140</f>
        <v>0</v>
      </c>
      <c r="Q140" s="230">
        <v>0.05015</v>
      </c>
      <c r="R140" s="230">
        <f>Q140*H140</f>
        <v>0.39563334999999999</v>
      </c>
      <c r="S140" s="230">
        <v>0</v>
      </c>
      <c r="T140" s="231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32" t="s">
        <v>148</v>
      </c>
      <c r="AT140" s="232" t="s">
        <v>144</v>
      </c>
      <c r="AU140" s="232" t="s">
        <v>89</v>
      </c>
      <c r="AY140" s="18" t="s">
        <v>141</v>
      </c>
      <c r="BE140" s="233">
        <f>IF(N140="základní",J140,0)</f>
        <v>0</v>
      </c>
      <c r="BF140" s="233">
        <f>IF(N140="snížená",J140,0)</f>
        <v>0</v>
      </c>
      <c r="BG140" s="233">
        <f>IF(N140="zákl. přenesená",J140,0)</f>
        <v>0</v>
      </c>
      <c r="BH140" s="233">
        <f>IF(N140="sníž. přenesená",J140,0)</f>
        <v>0</v>
      </c>
      <c r="BI140" s="233">
        <f>IF(N140="nulová",J140,0)</f>
        <v>0</v>
      </c>
      <c r="BJ140" s="18" t="s">
        <v>8</v>
      </c>
      <c r="BK140" s="233">
        <f>ROUND(I140*H140,0)</f>
        <v>0</v>
      </c>
      <c r="BL140" s="18" t="s">
        <v>148</v>
      </c>
      <c r="BM140" s="232" t="s">
        <v>156</v>
      </c>
    </row>
    <row r="141" s="13" customFormat="1">
      <c r="A141" s="13"/>
      <c r="B141" s="234"/>
      <c r="C141" s="235"/>
      <c r="D141" s="236" t="s">
        <v>157</v>
      </c>
      <c r="E141" s="237" t="s">
        <v>1</v>
      </c>
      <c r="F141" s="238" t="s">
        <v>158</v>
      </c>
      <c r="G141" s="235"/>
      <c r="H141" s="239">
        <v>7.8890000000000002</v>
      </c>
      <c r="I141" s="240"/>
      <c r="J141" s="235"/>
      <c r="K141" s="235"/>
      <c r="L141" s="241"/>
      <c r="M141" s="242"/>
      <c r="N141" s="243"/>
      <c r="O141" s="243"/>
      <c r="P141" s="243"/>
      <c r="Q141" s="243"/>
      <c r="R141" s="243"/>
      <c r="S141" s="243"/>
      <c r="T141" s="244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5" t="s">
        <v>157</v>
      </c>
      <c r="AU141" s="245" t="s">
        <v>89</v>
      </c>
      <c r="AV141" s="13" t="s">
        <v>89</v>
      </c>
      <c r="AW141" s="13" t="s">
        <v>35</v>
      </c>
      <c r="AX141" s="13" t="s">
        <v>8</v>
      </c>
      <c r="AY141" s="245" t="s">
        <v>141</v>
      </c>
    </row>
    <row r="142" s="2" customFormat="1" ht="24.15" customHeight="1">
      <c r="A142" s="39"/>
      <c r="B142" s="40"/>
      <c r="C142" s="220" t="s">
        <v>148</v>
      </c>
      <c r="D142" s="220" t="s">
        <v>144</v>
      </c>
      <c r="E142" s="221" t="s">
        <v>159</v>
      </c>
      <c r="F142" s="222" t="s">
        <v>160</v>
      </c>
      <c r="G142" s="223" t="s">
        <v>155</v>
      </c>
      <c r="H142" s="224">
        <v>11.499000000000001</v>
      </c>
      <c r="I142" s="225"/>
      <c r="J142" s="226">
        <f>ROUND(I142*H142,0)</f>
        <v>0</v>
      </c>
      <c r="K142" s="227"/>
      <c r="L142" s="45"/>
      <c r="M142" s="228" t="s">
        <v>1</v>
      </c>
      <c r="N142" s="229" t="s">
        <v>45</v>
      </c>
      <c r="O142" s="92"/>
      <c r="P142" s="230">
        <f>O142*H142</f>
        <v>0</v>
      </c>
      <c r="Q142" s="230">
        <v>0.058970000000000002</v>
      </c>
      <c r="R142" s="230">
        <f>Q142*H142</f>
        <v>0.67809603000000007</v>
      </c>
      <c r="S142" s="230">
        <v>0</v>
      </c>
      <c r="T142" s="231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32" t="s">
        <v>148</v>
      </c>
      <c r="AT142" s="232" t="s">
        <v>144</v>
      </c>
      <c r="AU142" s="232" t="s">
        <v>89</v>
      </c>
      <c r="AY142" s="18" t="s">
        <v>141</v>
      </c>
      <c r="BE142" s="233">
        <f>IF(N142="základní",J142,0)</f>
        <v>0</v>
      </c>
      <c r="BF142" s="233">
        <f>IF(N142="snížená",J142,0)</f>
        <v>0</v>
      </c>
      <c r="BG142" s="233">
        <f>IF(N142="zákl. přenesená",J142,0)</f>
        <v>0</v>
      </c>
      <c r="BH142" s="233">
        <f>IF(N142="sníž. přenesená",J142,0)</f>
        <v>0</v>
      </c>
      <c r="BI142" s="233">
        <f>IF(N142="nulová",J142,0)</f>
        <v>0</v>
      </c>
      <c r="BJ142" s="18" t="s">
        <v>8</v>
      </c>
      <c r="BK142" s="233">
        <f>ROUND(I142*H142,0)</f>
        <v>0</v>
      </c>
      <c r="BL142" s="18" t="s">
        <v>148</v>
      </c>
      <c r="BM142" s="232" t="s">
        <v>161</v>
      </c>
    </row>
    <row r="143" s="13" customFormat="1">
      <c r="A143" s="13"/>
      <c r="B143" s="234"/>
      <c r="C143" s="235"/>
      <c r="D143" s="236" t="s">
        <v>157</v>
      </c>
      <c r="E143" s="237" t="s">
        <v>1</v>
      </c>
      <c r="F143" s="238" t="s">
        <v>162</v>
      </c>
      <c r="G143" s="235"/>
      <c r="H143" s="239">
        <v>11.499000000000001</v>
      </c>
      <c r="I143" s="240"/>
      <c r="J143" s="235"/>
      <c r="K143" s="235"/>
      <c r="L143" s="241"/>
      <c r="M143" s="242"/>
      <c r="N143" s="243"/>
      <c r="O143" s="243"/>
      <c r="P143" s="243"/>
      <c r="Q143" s="243"/>
      <c r="R143" s="243"/>
      <c r="S143" s="243"/>
      <c r="T143" s="244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5" t="s">
        <v>157</v>
      </c>
      <c r="AU143" s="245" t="s">
        <v>89</v>
      </c>
      <c r="AV143" s="13" t="s">
        <v>89</v>
      </c>
      <c r="AW143" s="13" t="s">
        <v>35</v>
      </c>
      <c r="AX143" s="13" t="s">
        <v>8</v>
      </c>
      <c r="AY143" s="245" t="s">
        <v>141</v>
      </c>
    </row>
    <row r="144" s="2" customFormat="1" ht="24.15" customHeight="1">
      <c r="A144" s="39"/>
      <c r="B144" s="40"/>
      <c r="C144" s="220" t="s">
        <v>163</v>
      </c>
      <c r="D144" s="220" t="s">
        <v>144</v>
      </c>
      <c r="E144" s="221" t="s">
        <v>164</v>
      </c>
      <c r="F144" s="222" t="s">
        <v>165</v>
      </c>
      <c r="G144" s="223" t="s">
        <v>155</v>
      </c>
      <c r="H144" s="224">
        <v>10.689</v>
      </c>
      <c r="I144" s="225"/>
      <c r="J144" s="226">
        <f>ROUND(I144*H144,0)</f>
        <v>0</v>
      </c>
      <c r="K144" s="227"/>
      <c r="L144" s="45"/>
      <c r="M144" s="228" t="s">
        <v>1</v>
      </c>
      <c r="N144" s="229" t="s">
        <v>45</v>
      </c>
      <c r="O144" s="92"/>
      <c r="P144" s="230">
        <f>O144*H144</f>
        <v>0</v>
      </c>
      <c r="Q144" s="230">
        <v>0.066879999999999995</v>
      </c>
      <c r="R144" s="230">
        <f>Q144*H144</f>
        <v>0.7148803199999999</v>
      </c>
      <c r="S144" s="230">
        <v>0</v>
      </c>
      <c r="T144" s="231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32" t="s">
        <v>148</v>
      </c>
      <c r="AT144" s="232" t="s">
        <v>144</v>
      </c>
      <c r="AU144" s="232" t="s">
        <v>89</v>
      </c>
      <c r="AY144" s="18" t="s">
        <v>141</v>
      </c>
      <c r="BE144" s="233">
        <f>IF(N144="základní",J144,0)</f>
        <v>0</v>
      </c>
      <c r="BF144" s="233">
        <f>IF(N144="snížená",J144,0)</f>
        <v>0</v>
      </c>
      <c r="BG144" s="233">
        <f>IF(N144="zákl. přenesená",J144,0)</f>
        <v>0</v>
      </c>
      <c r="BH144" s="233">
        <f>IF(N144="sníž. přenesená",J144,0)</f>
        <v>0</v>
      </c>
      <c r="BI144" s="233">
        <f>IF(N144="nulová",J144,0)</f>
        <v>0</v>
      </c>
      <c r="BJ144" s="18" t="s">
        <v>8</v>
      </c>
      <c r="BK144" s="233">
        <f>ROUND(I144*H144,0)</f>
        <v>0</v>
      </c>
      <c r="BL144" s="18" t="s">
        <v>148</v>
      </c>
      <c r="BM144" s="232" t="s">
        <v>166</v>
      </c>
    </row>
    <row r="145" s="13" customFormat="1">
      <c r="A145" s="13"/>
      <c r="B145" s="234"/>
      <c r="C145" s="235"/>
      <c r="D145" s="236" t="s">
        <v>157</v>
      </c>
      <c r="E145" s="237" t="s">
        <v>1</v>
      </c>
      <c r="F145" s="238" t="s">
        <v>167</v>
      </c>
      <c r="G145" s="235"/>
      <c r="H145" s="239">
        <v>10.689</v>
      </c>
      <c r="I145" s="240"/>
      <c r="J145" s="235"/>
      <c r="K145" s="235"/>
      <c r="L145" s="241"/>
      <c r="M145" s="242"/>
      <c r="N145" s="243"/>
      <c r="O145" s="243"/>
      <c r="P145" s="243"/>
      <c r="Q145" s="243"/>
      <c r="R145" s="243"/>
      <c r="S145" s="243"/>
      <c r="T145" s="244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45" t="s">
        <v>157</v>
      </c>
      <c r="AU145" s="245" t="s">
        <v>89</v>
      </c>
      <c r="AV145" s="13" t="s">
        <v>89</v>
      </c>
      <c r="AW145" s="13" t="s">
        <v>35</v>
      </c>
      <c r="AX145" s="13" t="s">
        <v>8</v>
      </c>
      <c r="AY145" s="245" t="s">
        <v>141</v>
      </c>
    </row>
    <row r="146" s="2" customFormat="1" ht="24.15" customHeight="1">
      <c r="A146" s="39"/>
      <c r="B146" s="40"/>
      <c r="C146" s="220" t="s">
        <v>168</v>
      </c>
      <c r="D146" s="220" t="s">
        <v>144</v>
      </c>
      <c r="E146" s="221" t="s">
        <v>169</v>
      </c>
      <c r="F146" s="222" t="s">
        <v>170</v>
      </c>
      <c r="G146" s="223" t="s">
        <v>155</v>
      </c>
      <c r="H146" s="224">
        <v>1.3</v>
      </c>
      <c r="I146" s="225"/>
      <c r="J146" s="226">
        <f>ROUND(I146*H146,0)</f>
        <v>0</v>
      </c>
      <c r="K146" s="227"/>
      <c r="L146" s="45"/>
      <c r="M146" s="228" t="s">
        <v>1</v>
      </c>
      <c r="N146" s="229" t="s">
        <v>45</v>
      </c>
      <c r="O146" s="92"/>
      <c r="P146" s="230">
        <f>O146*H146</f>
        <v>0</v>
      </c>
      <c r="Q146" s="230">
        <v>0.073249999999999996</v>
      </c>
      <c r="R146" s="230">
        <f>Q146*H146</f>
        <v>0.095225000000000004</v>
      </c>
      <c r="S146" s="230">
        <v>0</v>
      </c>
      <c r="T146" s="231">
        <f>S146*H146</f>
        <v>0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32" t="s">
        <v>148</v>
      </c>
      <c r="AT146" s="232" t="s">
        <v>144</v>
      </c>
      <c r="AU146" s="232" t="s">
        <v>89</v>
      </c>
      <c r="AY146" s="18" t="s">
        <v>141</v>
      </c>
      <c r="BE146" s="233">
        <f>IF(N146="základní",J146,0)</f>
        <v>0</v>
      </c>
      <c r="BF146" s="233">
        <f>IF(N146="snížená",J146,0)</f>
        <v>0</v>
      </c>
      <c r="BG146" s="233">
        <f>IF(N146="zákl. přenesená",J146,0)</f>
        <v>0</v>
      </c>
      <c r="BH146" s="233">
        <f>IF(N146="sníž. přenesená",J146,0)</f>
        <v>0</v>
      </c>
      <c r="BI146" s="233">
        <f>IF(N146="nulová",J146,0)</f>
        <v>0</v>
      </c>
      <c r="BJ146" s="18" t="s">
        <v>8</v>
      </c>
      <c r="BK146" s="233">
        <f>ROUND(I146*H146,0)</f>
        <v>0</v>
      </c>
      <c r="BL146" s="18" t="s">
        <v>148</v>
      </c>
      <c r="BM146" s="232" t="s">
        <v>171</v>
      </c>
    </row>
    <row r="147" s="13" customFormat="1">
      <c r="A147" s="13"/>
      <c r="B147" s="234"/>
      <c r="C147" s="235"/>
      <c r="D147" s="236" t="s">
        <v>157</v>
      </c>
      <c r="E147" s="237" t="s">
        <v>1</v>
      </c>
      <c r="F147" s="238" t="s">
        <v>172</v>
      </c>
      <c r="G147" s="235"/>
      <c r="H147" s="239">
        <v>1.3</v>
      </c>
      <c r="I147" s="240"/>
      <c r="J147" s="235"/>
      <c r="K147" s="235"/>
      <c r="L147" s="241"/>
      <c r="M147" s="242"/>
      <c r="N147" s="243"/>
      <c r="O147" s="243"/>
      <c r="P147" s="243"/>
      <c r="Q147" s="243"/>
      <c r="R147" s="243"/>
      <c r="S147" s="243"/>
      <c r="T147" s="244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5" t="s">
        <v>157</v>
      </c>
      <c r="AU147" s="245" t="s">
        <v>89</v>
      </c>
      <c r="AV147" s="13" t="s">
        <v>89</v>
      </c>
      <c r="AW147" s="13" t="s">
        <v>35</v>
      </c>
      <c r="AX147" s="13" t="s">
        <v>8</v>
      </c>
      <c r="AY147" s="245" t="s">
        <v>141</v>
      </c>
    </row>
    <row r="148" s="2" customFormat="1" ht="16.5" customHeight="1">
      <c r="A148" s="39"/>
      <c r="B148" s="40"/>
      <c r="C148" s="220" t="s">
        <v>173</v>
      </c>
      <c r="D148" s="220" t="s">
        <v>144</v>
      </c>
      <c r="E148" s="221" t="s">
        <v>174</v>
      </c>
      <c r="F148" s="222" t="s">
        <v>175</v>
      </c>
      <c r="G148" s="223" t="s">
        <v>155</v>
      </c>
      <c r="H148" s="224">
        <v>3.2829999999999999</v>
      </c>
      <c r="I148" s="225"/>
      <c r="J148" s="226">
        <f>ROUND(I148*H148,0)</f>
        <v>0</v>
      </c>
      <c r="K148" s="227"/>
      <c r="L148" s="45"/>
      <c r="M148" s="228" t="s">
        <v>1</v>
      </c>
      <c r="N148" s="229" t="s">
        <v>45</v>
      </c>
      <c r="O148" s="92"/>
      <c r="P148" s="230">
        <f>O148*H148</f>
        <v>0</v>
      </c>
      <c r="Q148" s="230">
        <v>0.052249999999999998</v>
      </c>
      <c r="R148" s="230">
        <f>Q148*H148</f>
        <v>0.17153674999999999</v>
      </c>
      <c r="S148" s="230">
        <v>0</v>
      </c>
      <c r="T148" s="231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32" t="s">
        <v>148</v>
      </c>
      <c r="AT148" s="232" t="s">
        <v>144</v>
      </c>
      <c r="AU148" s="232" t="s">
        <v>89</v>
      </c>
      <c r="AY148" s="18" t="s">
        <v>141</v>
      </c>
      <c r="BE148" s="233">
        <f>IF(N148="základní",J148,0)</f>
        <v>0</v>
      </c>
      <c r="BF148" s="233">
        <f>IF(N148="snížená",J148,0)</f>
        <v>0</v>
      </c>
      <c r="BG148" s="233">
        <f>IF(N148="zákl. přenesená",J148,0)</f>
        <v>0</v>
      </c>
      <c r="BH148" s="233">
        <f>IF(N148="sníž. přenesená",J148,0)</f>
        <v>0</v>
      </c>
      <c r="BI148" s="233">
        <f>IF(N148="nulová",J148,0)</f>
        <v>0</v>
      </c>
      <c r="BJ148" s="18" t="s">
        <v>8</v>
      </c>
      <c r="BK148" s="233">
        <f>ROUND(I148*H148,0)</f>
        <v>0</v>
      </c>
      <c r="BL148" s="18" t="s">
        <v>148</v>
      </c>
      <c r="BM148" s="232" t="s">
        <v>176</v>
      </c>
    </row>
    <row r="149" s="13" customFormat="1">
      <c r="A149" s="13"/>
      <c r="B149" s="234"/>
      <c r="C149" s="235"/>
      <c r="D149" s="236" t="s">
        <v>157</v>
      </c>
      <c r="E149" s="237" t="s">
        <v>1</v>
      </c>
      <c r="F149" s="238" t="s">
        <v>177</v>
      </c>
      <c r="G149" s="235"/>
      <c r="H149" s="239">
        <v>3.2829999999999999</v>
      </c>
      <c r="I149" s="240"/>
      <c r="J149" s="235"/>
      <c r="K149" s="235"/>
      <c r="L149" s="241"/>
      <c r="M149" s="242"/>
      <c r="N149" s="243"/>
      <c r="O149" s="243"/>
      <c r="P149" s="243"/>
      <c r="Q149" s="243"/>
      <c r="R149" s="243"/>
      <c r="S149" s="243"/>
      <c r="T149" s="244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5" t="s">
        <v>157</v>
      </c>
      <c r="AU149" s="245" t="s">
        <v>89</v>
      </c>
      <c r="AV149" s="13" t="s">
        <v>89</v>
      </c>
      <c r="AW149" s="13" t="s">
        <v>35</v>
      </c>
      <c r="AX149" s="13" t="s">
        <v>8</v>
      </c>
      <c r="AY149" s="245" t="s">
        <v>141</v>
      </c>
    </row>
    <row r="150" s="2" customFormat="1" ht="16.5" customHeight="1">
      <c r="A150" s="39"/>
      <c r="B150" s="40"/>
      <c r="C150" s="220" t="s">
        <v>178</v>
      </c>
      <c r="D150" s="220" t="s">
        <v>144</v>
      </c>
      <c r="E150" s="221" t="s">
        <v>179</v>
      </c>
      <c r="F150" s="222" t="s">
        <v>180</v>
      </c>
      <c r="G150" s="223" t="s">
        <v>155</v>
      </c>
      <c r="H150" s="224">
        <v>1.1699999999999999</v>
      </c>
      <c r="I150" s="225"/>
      <c r="J150" s="226">
        <f>ROUND(I150*H150,0)</f>
        <v>0</v>
      </c>
      <c r="K150" s="227"/>
      <c r="L150" s="45"/>
      <c r="M150" s="228" t="s">
        <v>1</v>
      </c>
      <c r="N150" s="229" t="s">
        <v>45</v>
      </c>
      <c r="O150" s="92"/>
      <c r="P150" s="230">
        <f>O150*H150</f>
        <v>0</v>
      </c>
      <c r="Q150" s="230">
        <v>0.061769999999999999</v>
      </c>
      <c r="R150" s="230">
        <f>Q150*H150</f>
        <v>0.072270899999999999</v>
      </c>
      <c r="S150" s="230">
        <v>0</v>
      </c>
      <c r="T150" s="231">
        <f>S150*H150</f>
        <v>0</v>
      </c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R150" s="232" t="s">
        <v>148</v>
      </c>
      <c r="AT150" s="232" t="s">
        <v>144</v>
      </c>
      <c r="AU150" s="232" t="s">
        <v>89</v>
      </c>
      <c r="AY150" s="18" t="s">
        <v>141</v>
      </c>
      <c r="BE150" s="233">
        <f>IF(N150="základní",J150,0)</f>
        <v>0</v>
      </c>
      <c r="BF150" s="233">
        <f>IF(N150="snížená",J150,0)</f>
        <v>0</v>
      </c>
      <c r="BG150" s="233">
        <f>IF(N150="zákl. přenesená",J150,0)</f>
        <v>0</v>
      </c>
      <c r="BH150" s="233">
        <f>IF(N150="sníž. přenesená",J150,0)</f>
        <v>0</v>
      </c>
      <c r="BI150" s="233">
        <f>IF(N150="nulová",J150,0)</f>
        <v>0</v>
      </c>
      <c r="BJ150" s="18" t="s">
        <v>8</v>
      </c>
      <c r="BK150" s="233">
        <f>ROUND(I150*H150,0)</f>
        <v>0</v>
      </c>
      <c r="BL150" s="18" t="s">
        <v>148</v>
      </c>
      <c r="BM150" s="232" t="s">
        <v>181</v>
      </c>
    </row>
    <row r="151" s="13" customFormat="1">
      <c r="A151" s="13"/>
      <c r="B151" s="234"/>
      <c r="C151" s="235"/>
      <c r="D151" s="236" t="s">
        <v>157</v>
      </c>
      <c r="E151" s="237" t="s">
        <v>1</v>
      </c>
      <c r="F151" s="238" t="s">
        <v>182</v>
      </c>
      <c r="G151" s="235"/>
      <c r="H151" s="239">
        <v>1.1699999999999999</v>
      </c>
      <c r="I151" s="240"/>
      <c r="J151" s="235"/>
      <c r="K151" s="235"/>
      <c r="L151" s="241"/>
      <c r="M151" s="242"/>
      <c r="N151" s="243"/>
      <c r="O151" s="243"/>
      <c r="P151" s="243"/>
      <c r="Q151" s="243"/>
      <c r="R151" s="243"/>
      <c r="S151" s="243"/>
      <c r="T151" s="244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45" t="s">
        <v>157</v>
      </c>
      <c r="AU151" s="245" t="s">
        <v>89</v>
      </c>
      <c r="AV151" s="13" t="s">
        <v>89</v>
      </c>
      <c r="AW151" s="13" t="s">
        <v>35</v>
      </c>
      <c r="AX151" s="13" t="s">
        <v>8</v>
      </c>
      <c r="AY151" s="245" t="s">
        <v>141</v>
      </c>
    </row>
    <row r="152" s="12" customFormat="1" ht="22.8" customHeight="1">
      <c r="A152" s="12"/>
      <c r="B152" s="204"/>
      <c r="C152" s="205"/>
      <c r="D152" s="206" t="s">
        <v>79</v>
      </c>
      <c r="E152" s="218" t="s">
        <v>168</v>
      </c>
      <c r="F152" s="218" t="s">
        <v>183</v>
      </c>
      <c r="G152" s="205"/>
      <c r="H152" s="205"/>
      <c r="I152" s="208"/>
      <c r="J152" s="219">
        <f>BK152</f>
        <v>0</v>
      </c>
      <c r="K152" s="205"/>
      <c r="L152" s="210"/>
      <c r="M152" s="211"/>
      <c r="N152" s="212"/>
      <c r="O152" s="212"/>
      <c r="P152" s="213">
        <f>SUM(P153:P194)</f>
        <v>0</v>
      </c>
      <c r="Q152" s="212"/>
      <c r="R152" s="213">
        <f>SUM(R153:R194)</f>
        <v>7.3627265700000013</v>
      </c>
      <c r="S152" s="212"/>
      <c r="T152" s="214">
        <f>SUM(T153:T194)</f>
        <v>0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215" t="s">
        <v>8</v>
      </c>
      <c r="AT152" s="216" t="s">
        <v>79</v>
      </c>
      <c r="AU152" s="216" t="s">
        <v>8</v>
      </c>
      <c r="AY152" s="215" t="s">
        <v>141</v>
      </c>
      <c r="BK152" s="217">
        <f>SUM(BK153:BK194)</f>
        <v>0</v>
      </c>
    </row>
    <row r="153" s="2" customFormat="1" ht="24.15" customHeight="1">
      <c r="A153" s="39"/>
      <c r="B153" s="40"/>
      <c r="C153" s="220" t="s">
        <v>184</v>
      </c>
      <c r="D153" s="220" t="s">
        <v>144</v>
      </c>
      <c r="E153" s="221" t="s">
        <v>185</v>
      </c>
      <c r="F153" s="222" t="s">
        <v>186</v>
      </c>
      <c r="G153" s="223" t="s">
        <v>155</v>
      </c>
      <c r="H153" s="224">
        <v>39.640000000000001</v>
      </c>
      <c r="I153" s="225"/>
      <c r="J153" s="226">
        <f>ROUND(I153*H153,0)</f>
        <v>0</v>
      </c>
      <c r="K153" s="227"/>
      <c r="L153" s="45"/>
      <c r="M153" s="228" t="s">
        <v>1</v>
      </c>
      <c r="N153" s="229" t="s">
        <v>45</v>
      </c>
      <c r="O153" s="92"/>
      <c r="P153" s="230">
        <f>O153*H153</f>
        <v>0</v>
      </c>
      <c r="Q153" s="230">
        <v>0.00025999999999999998</v>
      </c>
      <c r="R153" s="230">
        <f>Q153*H153</f>
        <v>0.010306399999999999</v>
      </c>
      <c r="S153" s="230">
        <v>0</v>
      </c>
      <c r="T153" s="231">
        <f>S153*H153</f>
        <v>0</v>
      </c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R153" s="232" t="s">
        <v>148</v>
      </c>
      <c r="AT153" s="232" t="s">
        <v>144</v>
      </c>
      <c r="AU153" s="232" t="s">
        <v>89</v>
      </c>
      <c r="AY153" s="18" t="s">
        <v>141</v>
      </c>
      <c r="BE153" s="233">
        <f>IF(N153="základní",J153,0)</f>
        <v>0</v>
      </c>
      <c r="BF153" s="233">
        <f>IF(N153="snížená",J153,0)</f>
        <v>0</v>
      </c>
      <c r="BG153" s="233">
        <f>IF(N153="zákl. přenesená",J153,0)</f>
        <v>0</v>
      </c>
      <c r="BH153" s="233">
        <f>IF(N153="sníž. přenesená",J153,0)</f>
        <v>0</v>
      </c>
      <c r="BI153" s="233">
        <f>IF(N153="nulová",J153,0)</f>
        <v>0</v>
      </c>
      <c r="BJ153" s="18" t="s">
        <v>8</v>
      </c>
      <c r="BK153" s="233">
        <f>ROUND(I153*H153,0)</f>
        <v>0</v>
      </c>
      <c r="BL153" s="18" t="s">
        <v>148</v>
      </c>
      <c r="BM153" s="232" t="s">
        <v>187</v>
      </c>
    </row>
    <row r="154" s="13" customFormat="1">
      <c r="A154" s="13"/>
      <c r="B154" s="234"/>
      <c r="C154" s="235"/>
      <c r="D154" s="236" t="s">
        <v>157</v>
      </c>
      <c r="E154" s="237" t="s">
        <v>1</v>
      </c>
      <c r="F154" s="238" t="s">
        <v>188</v>
      </c>
      <c r="G154" s="235"/>
      <c r="H154" s="239">
        <v>39.640000000000001</v>
      </c>
      <c r="I154" s="240"/>
      <c r="J154" s="235"/>
      <c r="K154" s="235"/>
      <c r="L154" s="241"/>
      <c r="M154" s="242"/>
      <c r="N154" s="243"/>
      <c r="O154" s="243"/>
      <c r="P154" s="243"/>
      <c r="Q154" s="243"/>
      <c r="R154" s="243"/>
      <c r="S154" s="243"/>
      <c r="T154" s="244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45" t="s">
        <v>157</v>
      </c>
      <c r="AU154" s="245" t="s">
        <v>89</v>
      </c>
      <c r="AV154" s="13" t="s">
        <v>89</v>
      </c>
      <c r="AW154" s="13" t="s">
        <v>35</v>
      </c>
      <c r="AX154" s="13" t="s">
        <v>8</v>
      </c>
      <c r="AY154" s="245" t="s">
        <v>141</v>
      </c>
    </row>
    <row r="155" s="2" customFormat="1" ht="24.15" customHeight="1">
      <c r="A155" s="39"/>
      <c r="B155" s="40"/>
      <c r="C155" s="220" t="s">
        <v>189</v>
      </c>
      <c r="D155" s="220" t="s">
        <v>144</v>
      </c>
      <c r="E155" s="221" t="s">
        <v>190</v>
      </c>
      <c r="F155" s="222" t="s">
        <v>191</v>
      </c>
      <c r="G155" s="223" t="s">
        <v>155</v>
      </c>
      <c r="H155" s="224">
        <v>39.640000000000001</v>
      </c>
      <c r="I155" s="225"/>
      <c r="J155" s="226">
        <f>ROUND(I155*H155,0)</f>
        <v>0</v>
      </c>
      <c r="K155" s="227"/>
      <c r="L155" s="45"/>
      <c r="M155" s="228" t="s">
        <v>1</v>
      </c>
      <c r="N155" s="229" t="s">
        <v>45</v>
      </c>
      <c r="O155" s="92"/>
      <c r="P155" s="230">
        <f>O155*H155</f>
        <v>0</v>
      </c>
      <c r="Q155" s="230">
        <v>0.0043800000000000002</v>
      </c>
      <c r="R155" s="230">
        <f>Q155*H155</f>
        <v>0.17362320000000001</v>
      </c>
      <c r="S155" s="230">
        <v>0</v>
      </c>
      <c r="T155" s="231">
        <f>S155*H155</f>
        <v>0</v>
      </c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R155" s="232" t="s">
        <v>148</v>
      </c>
      <c r="AT155" s="232" t="s">
        <v>144</v>
      </c>
      <c r="AU155" s="232" t="s">
        <v>89</v>
      </c>
      <c r="AY155" s="18" t="s">
        <v>141</v>
      </c>
      <c r="BE155" s="233">
        <f>IF(N155="základní",J155,0)</f>
        <v>0</v>
      </c>
      <c r="BF155" s="233">
        <f>IF(N155="snížená",J155,0)</f>
        <v>0</v>
      </c>
      <c r="BG155" s="233">
        <f>IF(N155="zákl. přenesená",J155,0)</f>
        <v>0</v>
      </c>
      <c r="BH155" s="233">
        <f>IF(N155="sníž. přenesená",J155,0)</f>
        <v>0</v>
      </c>
      <c r="BI155" s="233">
        <f>IF(N155="nulová",J155,0)</f>
        <v>0</v>
      </c>
      <c r="BJ155" s="18" t="s">
        <v>8</v>
      </c>
      <c r="BK155" s="233">
        <f>ROUND(I155*H155,0)</f>
        <v>0</v>
      </c>
      <c r="BL155" s="18" t="s">
        <v>148</v>
      </c>
      <c r="BM155" s="232" t="s">
        <v>192</v>
      </c>
    </row>
    <row r="156" s="2" customFormat="1" ht="24.15" customHeight="1">
      <c r="A156" s="39"/>
      <c r="B156" s="40"/>
      <c r="C156" s="220" t="s">
        <v>193</v>
      </c>
      <c r="D156" s="220" t="s">
        <v>144</v>
      </c>
      <c r="E156" s="221" t="s">
        <v>194</v>
      </c>
      <c r="F156" s="222" t="s">
        <v>195</v>
      </c>
      <c r="G156" s="223" t="s">
        <v>155</v>
      </c>
      <c r="H156" s="224">
        <v>39.640000000000001</v>
      </c>
      <c r="I156" s="225"/>
      <c r="J156" s="226">
        <f>ROUND(I156*H156,0)</f>
        <v>0</v>
      </c>
      <c r="K156" s="227"/>
      <c r="L156" s="45"/>
      <c r="M156" s="228" t="s">
        <v>1</v>
      </c>
      <c r="N156" s="229" t="s">
        <v>45</v>
      </c>
      <c r="O156" s="92"/>
      <c r="P156" s="230">
        <f>O156*H156</f>
        <v>0</v>
      </c>
      <c r="Q156" s="230">
        <v>0.018380000000000001</v>
      </c>
      <c r="R156" s="230">
        <f>Q156*H156</f>
        <v>0.72858319999999999</v>
      </c>
      <c r="S156" s="230">
        <v>0</v>
      </c>
      <c r="T156" s="231">
        <f>S156*H156</f>
        <v>0</v>
      </c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R156" s="232" t="s">
        <v>148</v>
      </c>
      <c r="AT156" s="232" t="s">
        <v>144</v>
      </c>
      <c r="AU156" s="232" t="s">
        <v>89</v>
      </c>
      <c r="AY156" s="18" t="s">
        <v>141</v>
      </c>
      <c r="BE156" s="233">
        <f>IF(N156="základní",J156,0)</f>
        <v>0</v>
      </c>
      <c r="BF156" s="233">
        <f>IF(N156="snížená",J156,0)</f>
        <v>0</v>
      </c>
      <c r="BG156" s="233">
        <f>IF(N156="zákl. přenesená",J156,0)</f>
        <v>0</v>
      </c>
      <c r="BH156" s="233">
        <f>IF(N156="sníž. přenesená",J156,0)</f>
        <v>0</v>
      </c>
      <c r="BI156" s="233">
        <f>IF(N156="nulová",J156,0)</f>
        <v>0</v>
      </c>
      <c r="BJ156" s="18" t="s">
        <v>8</v>
      </c>
      <c r="BK156" s="233">
        <f>ROUND(I156*H156,0)</f>
        <v>0</v>
      </c>
      <c r="BL156" s="18" t="s">
        <v>148</v>
      </c>
      <c r="BM156" s="232" t="s">
        <v>196</v>
      </c>
    </row>
    <row r="157" s="2" customFormat="1" ht="24.15" customHeight="1">
      <c r="A157" s="39"/>
      <c r="B157" s="40"/>
      <c r="C157" s="220" t="s">
        <v>197</v>
      </c>
      <c r="D157" s="220" t="s">
        <v>144</v>
      </c>
      <c r="E157" s="221" t="s">
        <v>198</v>
      </c>
      <c r="F157" s="222" t="s">
        <v>199</v>
      </c>
      <c r="G157" s="223" t="s">
        <v>155</v>
      </c>
      <c r="H157" s="224">
        <v>247.72</v>
      </c>
      <c r="I157" s="225"/>
      <c r="J157" s="226">
        <f>ROUND(I157*H157,0)</f>
        <v>0</v>
      </c>
      <c r="K157" s="227"/>
      <c r="L157" s="45"/>
      <c r="M157" s="228" t="s">
        <v>1</v>
      </c>
      <c r="N157" s="229" t="s">
        <v>45</v>
      </c>
      <c r="O157" s="92"/>
      <c r="P157" s="230">
        <f>O157*H157</f>
        <v>0</v>
      </c>
      <c r="Q157" s="230">
        <v>0.00025999999999999998</v>
      </c>
      <c r="R157" s="230">
        <f>Q157*H157</f>
        <v>0.064407199999999998</v>
      </c>
      <c r="S157" s="230">
        <v>0</v>
      </c>
      <c r="T157" s="231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32" t="s">
        <v>148</v>
      </c>
      <c r="AT157" s="232" t="s">
        <v>144</v>
      </c>
      <c r="AU157" s="232" t="s">
        <v>89</v>
      </c>
      <c r="AY157" s="18" t="s">
        <v>141</v>
      </c>
      <c r="BE157" s="233">
        <f>IF(N157="základní",J157,0)</f>
        <v>0</v>
      </c>
      <c r="BF157" s="233">
        <f>IF(N157="snížená",J157,0)</f>
        <v>0</v>
      </c>
      <c r="BG157" s="233">
        <f>IF(N157="zákl. přenesená",J157,0)</f>
        <v>0</v>
      </c>
      <c r="BH157" s="233">
        <f>IF(N157="sníž. přenesená",J157,0)</f>
        <v>0</v>
      </c>
      <c r="BI157" s="233">
        <f>IF(N157="nulová",J157,0)</f>
        <v>0</v>
      </c>
      <c r="BJ157" s="18" t="s">
        <v>8</v>
      </c>
      <c r="BK157" s="233">
        <f>ROUND(I157*H157,0)</f>
        <v>0</v>
      </c>
      <c r="BL157" s="18" t="s">
        <v>148</v>
      </c>
      <c r="BM157" s="232" t="s">
        <v>200</v>
      </c>
    </row>
    <row r="158" s="14" customFormat="1">
      <c r="A158" s="14"/>
      <c r="B158" s="246"/>
      <c r="C158" s="247"/>
      <c r="D158" s="236" t="s">
        <v>157</v>
      </c>
      <c r="E158" s="248" t="s">
        <v>1</v>
      </c>
      <c r="F158" s="249" t="s">
        <v>201</v>
      </c>
      <c r="G158" s="247"/>
      <c r="H158" s="248" t="s">
        <v>1</v>
      </c>
      <c r="I158" s="250"/>
      <c r="J158" s="247"/>
      <c r="K158" s="247"/>
      <c r="L158" s="251"/>
      <c r="M158" s="252"/>
      <c r="N158" s="253"/>
      <c r="O158" s="253"/>
      <c r="P158" s="253"/>
      <c r="Q158" s="253"/>
      <c r="R158" s="253"/>
      <c r="S158" s="253"/>
      <c r="T158" s="25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55" t="s">
        <v>157</v>
      </c>
      <c r="AU158" s="255" t="s">
        <v>89</v>
      </c>
      <c r="AV158" s="14" t="s">
        <v>8</v>
      </c>
      <c r="AW158" s="14" t="s">
        <v>35</v>
      </c>
      <c r="AX158" s="14" t="s">
        <v>80</v>
      </c>
      <c r="AY158" s="255" t="s">
        <v>141</v>
      </c>
    </row>
    <row r="159" s="13" customFormat="1">
      <c r="A159" s="13"/>
      <c r="B159" s="234"/>
      <c r="C159" s="235"/>
      <c r="D159" s="236" t="s">
        <v>157</v>
      </c>
      <c r="E159" s="237" t="s">
        <v>1</v>
      </c>
      <c r="F159" s="238" t="s">
        <v>202</v>
      </c>
      <c r="G159" s="235"/>
      <c r="H159" s="239">
        <v>59.253</v>
      </c>
      <c r="I159" s="240"/>
      <c r="J159" s="235"/>
      <c r="K159" s="235"/>
      <c r="L159" s="241"/>
      <c r="M159" s="242"/>
      <c r="N159" s="243"/>
      <c r="O159" s="243"/>
      <c r="P159" s="243"/>
      <c r="Q159" s="243"/>
      <c r="R159" s="243"/>
      <c r="S159" s="243"/>
      <c r="T159" s="244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45" t="s">
        <v>157</v>
      </c>
      <c r="AU159" s="245" t="s">
        <v>89</v>
      </c>
      <c r="AV159" s="13" t="s">
        <v>89</v>
      </c>
      <c r="AW159" s="13" t="s">
        <v>35</v>
      </c>
      <c r="AX159" s="13" t="s">
        <v>80</v>
      </c>
      <c r="AY159" s="245" t="s">
        <v>141</v>
      </c>
    </row>
    <row r="160" s="13" customFormat="1">
      <c r="A160" s="13"/>
      <c r="B160" s="234"/>
      <c r="C160" s="235"/>
      <c r="D160" s="236" t="s">
        <v>157</v>
      </c>
      <c r="E160" s="237" t="s">
        <v>1</v>
      </c>
      <c r="F160" s="238" t="s">
        <v>203</v>
      </c>
      <c r="G160" s="235"/>
      <c r="H160" s="239">
        <v>64.606999999999999</v>
      </c>
      <c r="I160" s="240"/>
      <c r="J160" s="235"/>
      <c r="K160" s="235"/>
      <c r="L160" s="241"/>
      <c r="M160" s="242"/>
      <c r="N160" s="243"/>
      <c r="O160" s="243"/>
      <c r="P160" s="243"/>
      <c r="Q160" s="243"/>
      <c r="R160" s="243"/>
      <c r="S160" s="243"/>
      <c r="T160" s="244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45" t="s">
        <v>157</v>
      </c>
      <c r="AU160" s="245" t="s">
        <v>89</v>
      </c>
      <c r="AV160" s="13" t="s">
        <v>89</v>
      </c>
      <c r="AW160" s="13" t="s">
        <v>35</v>
      </c>
      <c r="AX160" s="13" t="s">
        <v>80</v>
      </c>
      <c r="AY160" s="245" t="s">
        <v>141</v>
      </c>
    </row>
    <row r="161" s="15" customFormat="1">
      <c r="A161" s="15"/>
      <c r="B161" s="256"/>
      <c r="C161" s="257"/>
      <c r="D161" s="236" t="s">
        <v>157</v>
      </c>
      <c r="E161" s="258" t="s">
        <v>1</v>
      </c>
      <c r="F161" s="259" t="s">
        <v>204</v>
      </c>
      <c r="G161" s="257"/>
      <c r="H161" s="260">
        <v>123.86</v>
      </c>
      <c r="I161" s="261"/>
      <c r="J161" s="257"/>
      <c r="K161" s="257"/>
      <c r="L161" s="262"/>
      <c r="M161" s="263"/>
      <c r="N161" s="264"/>
      <c r="O161" s="264"/>
      <c r="P161" s="264"/>
      <c r="Q161" s="264"/>
      <c r="R161" s="264"/>
      <c r="S161" s="264"/>
      <c r="T161" s="26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T161" s="266" t="s">
        <v>157</v>
      </c>
      <c r="AU161" s="266" t="s">
        <v>89</v>
      </c>
      <c r="AV161" s="15" t="s">
        <v>142</v>
      </c>
      <c r="AW161" s="15" t="s">
        <v>35</v>
      </c>
      <c r="AX161" s="15" t="s">
        <v>80</v>
      </c>
      <c r="AY161" s="266" t="s">
        <v>141</v>
      </c>
    </row>
    <row r="162" s="13" customFormat="1">
      <c r="A162" s="13"/>
      <c r="B162" s="234"/>
      <c r="C162" s="235"/>
      <c r="D162" s="236" t="s">
        <v>157</v>
      </c>
      <c r="E162" s="237" t="s">
        <v>1</v>
      </c>
      <c r="F162" s="238" t="s">
        <v>205</v>
      </c>
      <c r="G162" s="235"/>
      <c r="H162" s="239">
        <v>247.72</v>
      </c>
      <c r="I162" s="240"/>
      <c r="J162" s="235"/>
      <c r="K162" s="235"/>
      <c r="L162" s="241"/>
      <c r="M162" s="242"/>
      <c r="N162" s="243"/>
      <c r="O162" s="243"/>
      <c r="P162" s="243"/>
      <c r="Q162" s="243"/>
      <c r="R162" s="243"/>
      <c r="S162" s="243"/>
      <c r="T162" s="244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45" t="s">
        <v>157</v>
      </c>
      <c r="AU162" s="245" t="s">
        <v>89</v>
      </c>
      <c r="AV162" s="13" t="s">
        <v>89</v>
      </c>
      <c r="AW162" s="13" t="s">
        <v>35</v>
      </c>
      <c r="AX162" s="13" t="s">
        <v>8</v>
      </c>
      <c r="AY162" s="245" t="s">
        <v>141</v>
      </c>
    </row>
    <row r="163" s="2" customFormat="1" ht="24.15" customHeight="1">
      <c r="A163" s="39"/>
      <c r="B163" s="40"/>
      <c r="C163" s="220" t="s">
        <v>206</v>
      </c>
      <c r="D163" s="220" t="s">
        <v>144</v>
      </c>
      <c r="E163" s="221" t="s">
        <v>207</v>
      </c>
      <c r="F163" s="222" t="s">
        <v>208</v>
      </c>
      <c r="G163" s="223" t="s">
        <v>155</v>
      </c>
      <c r="H163" s="224">
        <v>117.054</v>
      </c>
      <c r="I163" s="225"/>
      <c r="J163" s="226">
        <f>ROUND(I163*H163,0)</f>
        <v>0</v>
      </c>
      <c r="K163" s="227"/>
      <c r="L163" s="45"/>
      <c r="M163" s="228" t="s">
        <v>1</v>
      </c>
      <c r="N163" s="229" t="s">
        <v>45</v>
      </c>
      <c r="O163" s="92"/>
      <c r="P163" s="230">
        <f>O163*H163</f>
        <v>0</v>
      </c>
      <c r="Q163" s="230">
        <v>0.0043800000000000002</v>
      </c>
      <c r="R163" s="230">
        <f>Q163*H163</f>
        <v>0.51269651999999999</v>
      </c>
      <c r="S163" s="230">
        <v>0</v>
      </c>
      <c r="T163" s="231">
        <f>S163*H163</f>
        <v>0</v>
      </c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R163" s="232" t="s">
        <v>148</v>
      </c>
      <c r="AT163" s="232" t="s">
        <v>144</v>
      </c>
      <c r="AU163" s="232" t="s">
        <v>89</v>
      </c>
      <c r="AY163" s="18" t="s">
        <v>141</v>
      </c>
      <c r="BE163" s="233">
        <f>IF(N163="základní",J163,0)</f>
        <v>0</v>
      </c>
      <c r="BF163" s="233">
        <f>IF(N163="snížená",J163,0)</f>
        <v>0</v>
      </c>
      <c r="BG163" s="233">
        <f>IF(N163="zákl. přenesená",J163,0)</f>
        <v>0</v>
      </c>
      <c r="BH163" s="233">
        <f>IF(N163="sníž. přenesená",J163,0)</f>
        <v>0</v>
      </c>
      <c r="BI163" s="233">
        <f>IF(N163="nulová",J163,0)</f>
        <v>0</v>
      </c>
      <c r="BJ163" s="18" t="s">
        <v>8</v>
      </c>
      <c r="BK163" s="233">
        <f>ROUND(I163*H163,0)</f>
        <v>0</v>
      </c>
      <c r="BL163" s="18" t="s">
        <v>148</v>
      </c>
      <c r="BM163" s="232" t="s">
        <v>209</v>
      </c>
    </row>
    <row r="164" s="13" customFormat="1">
      <c r="A164" s="13"/>
      <c r="B164" s="234"/>
      <c r="C164" s="235"/>
      <c r="D164" s="236" t="s">
        <v>157</v>
      </c>
      <c r="E164" s="237" t="s">
        <v>1</v>
      </c>
      <c r="F164" s="238" t="s">
        <v>202</v>
      </c>
      <c r="G164" s="235"/>
      <c r="H164" s="239">
        <v>59.253</v>
      </c>
      <c r="I164" s="240"/>
      <c r="J164" s="235"/>
      <c r="K164" s="235"/>
      <c r="L164" s="241"/>
      <c r="M164" s="242"/>
      <c r="N164" s="243"/>
      <c r="O164" s="243"/>
      <c r="P164" s="243"/>
      <c r="Q164" s="243"/>
      <c r="R164" s="243"/>
      <c r="S164" s="243"/>
      <c r="T164" s="244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45" t="s">
        <v>157</v>
      </c>
      <c r="AU164" s="245" t="s">
        <v>89</v>
      </c>
      <c r="AV164" s="13" t="s">
        <v>89</v>
      </c>
      <c r="AW164" s="13" t="s">
        <v>35</v>
      </c>
      <c r="AX164" s="13" t="s">
        <v>80</v>
      </c>
      <c r="AY164" s="245" t="s">
        <v>141</v>
      </c>
    </row>
    <row r="165" s="13" customFormat="1">
      <c r="A165" s="13"/>
      <c r="B165" s="234"/>
      <c r="C165" s="235"/>
      <c r="D165" s="236" t="s">
        <v>157</v>
      </c>
      <c r="E165" s="237" t="s">
        <v>1</v>
      </c>
      <c r="F165" s="238" t="s">
        <v>210</v>
      </c>
      <c r="G165" s="235"/>
      <c r="H165" s="239">
        <v>57.801000000000002</v>
      </c>
      <c r="I165" s="240"/>
      <c r="J165" s="235"/>
      <c r="K165" s="235"/>
      <c r="L165" s="241"/>
      <c r="M165" s="242"/>
      <c r="N165" s="243"/>
      <c r="O165" s="243"/>
      <c r="P165" s="243"/>
      <c r="Q165" s="243"/>
      <c r="R165" s="243"/>
      <c r="S165" s="243"/>
      <c r="T165" s="244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45" t="s">
        <v>157</v>
      </c>
      <c r="AU165" s="245" t="s">
        <v>89</v>
      </c>
      <c r="AV165" s="13" t="s">
        <v>89</v>
      </c>
      <c r="AW165" s="13" t="s">
        <v>35</v>
      </c>
      <c r="AX165" s="13" t="s">
        <v>80</v>
      </c>
      <c r="AY165" s="245" t="s">
        <v>141</v>
      </c>
    </row>
    <row r="166" s="16" customFormat="1">
      <c r="A166" s="16"/>
      <c r="B166" s="267"/>
      <c r="C166" s="268"/>
      <c r="D166" s="236" t="s">
        <v>157</v>
      </c>
      <c r="E166" s="269" t="s">
        <v>1</v>
      </c>
      <c r="F166" s="270" t="s">
        <v>211</v>
      </c>
      <c r="G166" s="268"/>
      <c r="H166" s="271">
        <v>117.054</v>
      </c>
      <c r="I166" s="272"/>
      <c r="J166" s="268"/>
      <c r="K166" s="268"/>
      <c r="L166" s="273"/>
      <c r="M166" s="274"/>
      <c r="N166" s="275"/>
      <c r="O166" s="275"/>
      <c r="P166" s="275"/>
      <c r="Q166" s="275"/>
      <c r="R166" s="275"/>
      <c r="S166" s="275"/>
      <c r="T166" s="27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T166" s="277" t="s">
        <v>157</v>
      </c>
      <c r="AU166" s="277" t="s">
        <v>89</v>
      </c>
      <c r="AV166" s="16" t="s">
        <v>148</v>
      </c>
      <c r="AW166" s="16" t="s">
        <v>35</v>
      </c>
      <c r="AX166" s="16" t="s">
        <v>8</v>
      </c>
      <c r="AY166" s="277" t="s">
        <v>141</v>
      </c>
    </row>
    <row r="167" s="2" customFormat="1" ht="24.15" customHeight="1">
      <c r="A167" s="39"/>
      <c r="B167" s="40"/>
      <c r="C167" s="220" t="s">
        <v>212</v>
      </c>
      <c r="D167" s="220" t="s">
        <v>144</v>
      </c>
      <c r="E167" s="221" t="s">
        <v>213</v>
      </c>
      <c r="F167" s="222" t="s">
        <v>214</v>
      </c>
      <c r="G167" s="223" t="s">
        <v>155</v>
      </c>
      <c r="H167" s="224">
        <v>36.098999999999997</v>
      </c>
      <c r="I167" s="225"/>
      <c r="J167" s="226">
        <f>ROUND(I167*H167,0)</f>
        <v>0</v>
      </c>
      <c r="K167" s="227"/>
      <c r="L167" s="45"/>
      <c r="M167" s="228" t="s">
        <v>1</v>
      </c>
      <c r="N167" s="229" t="s">
        <v>45</v>
      </c>
      <c r="O167" s="92"/>
      <c r="P167" s="230">
        <f>O167*H167</f>
        <v>0</v>
      </c>
      <c r="Q167" s="230">
        <v>0.0030000000000000001</v>
      </c>
      <c r="R167" s="230">
        <f>Q167*H167</f>
        <v>0.10829699999999999</v>
      </c>
      <c r="S167" s="230">
        <v>0</v>
      </c>
      <c r="T167" s="231">
        <f>S167*H167</f>
        <v>0</v>
      </c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R167" s="232" t="s">
        <v>148</v>
      </c>
      <c r="AT167" s="232" t="s">
        <v>144</v>
      </c>
      <c r="AU167" s="232" t="s">
        <v>89</v>
      </c>
      <c r="AY167" s="18" t="s">
        <v>141</v>
      </c>
      <c r="BE167" s="233">
        <f>IF(N167="základní",J167,0)</f>
        <v>0</v>
      </c>
      <c r="BF167" s="233">
        <f>IF(N167="snížená",J167,0)</f>
        <v>0</v>
      </c>
      <c r="BG167" s="233">
        <f>IF(N167="zákl. přenesená",J167,0)</f>
        <v>0</v>
      </c>
      <c r="BH167" s="233">
        <f>IF(N167="sníž. přenesená",J167,0)</f>
        <v>0</v>
      </c>
      <c r="BI167" s="233">
        <f>IF(N167="nulová",J167,0)</f>
        <v>0</v>
      </c>
      <c r="BJ167" s="18" t="s">
        <v>8</v>
      </c>
      <c r="BK167" s="233">
        <f>ROUND(I167*H167,0)</f>
        <v>0</v>
      </c>
      <c r="BL167" s="18" t="s">
        <v>148</v>
      </c>
      <c r="BM167" s="232" t="s">
        <v>215</v>
      </c>
    </row>
    <row r="168" s="13" customFormat="1">
      <c r="A168" s="13"/>
      <c r="B168" s="234"/>
      <c r="C168" s="235"/>
      <c r="D168" s="236" t="s">
        <v>157</v>
      </c>
      <c r="E168" s="237" t="s">
        <v>1</v>
      </c>
      <c r="F168" s="238" t="s">
        <v>210</v>
      </c>
      <c r="G168" s="235"/>
      <c r="H168" s="239">
        <v>57.801000000000002</v>
      </c>
      <c r="I168" s="240"/>
      <c r="J168" s="235"/>
      <c r="K168" s="235"/>
      <c r="L168" s="241"/>
      <c r="M168" s="242"/>
      <c r="N168" s="243"/>
      <c r="O168" s="243"/>
      <c r="P168" s="243"/>
      <c r="Q168" s="243"/>
      <c r="R168" s="243"/>
      <c r="S168" s="243"/>
      <c r="T168" s="244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45" t="s">
        <v>157</v>
      </c>
      <c r="AU168" s="245" t="s">
        <v>89</v>
      </c>
      <c r="AV168" s="13" t="s">
        <v>89</v>
      </c>
      <c r="AW168" s="13" t="s">
        <v>35</v>
      </c>
      <c r="AX168" s="13" t="s">
        <v>80</v>
      </c>
      <c r="AY168" s="245" t="s">
        <v>141</v>
      </c>
    </row>
    <row r="169" s="13" customFormat="1">
      <c r="A169" s="13"/>
      <c r="B169" s="234"/>
      <c r="C169" s="235"/>
      <c r="D169" s="236" t="s">
        <v>157</v>
      </c>
      <c r="E169" s="237" t="s">
        <v>1</v>
      </c>
      <c r="F169" s="238" t="s">
        <v>216</v>
      </c>
      <c r="G169" s="235"/>
      <c r="H169" s="239">
        <v>-21.702000000000002</v>
      </c>
      <c r="I169" s="240"/>
      <c r="J169" s="235"/>
      <c r="K169" s="235"/>
      <c r="L169" s="241"/>
      <c r="M169" s="242"/>
      <c r="N169" s="243"/>
      <c r="O169" s="243"/>
      <c r="P169" s="243"/>
      <c r="Q169" s="243"/>
      <c r="R169" s="243"/>
      <c r="S169" s="243"/>
      <c r="T169" s="244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45" t="s">
        <v>157</v>
      </c>
      <c r="AU169" s="245" t="s">
        <v>89</v>
      </c>
      <c r="AV169" s="13" t="s">
        <v>89</v>
      </c>
      <c r="AW169" s="13" t="s">
        <v>35</v>
      </c>
      <c r="AX169" s="13" t="s">
        <v>80</v>
      </c>
      <c r="AY169" s="245" t="s">
        <v>141</v>
      </c>
    </row>
    <row r="170" s="16" customFormat="1">
      <c r="A170" s="16"/>
      <c r="B170" s="267"/>
      <c r="C170" s="268"/>
      <c r="D170" s="236" t="s">
        <v>157</v>
      </c>
      <c r="E170" s="269" t="s">
        <v>1</v>
      </c>
      <c r="F170" s="270" t="s">
        <v>211</v>
      </c>
      <c r="G170" s="268"/>
      <c r="H170" s="271">
        <v>36.099000000000004</v>
      </c>
      <c r="I170" s="272"/>
      <c r="J170" s="268"/>
      <c r="K170" s="268"/>
      <c r="L170" s="273"/>
      <c r="M170" s="274"/>
      <c r="N170" s="275"/>
      <c r="O170" s="275"/>
      <c r="P170" s="275"/>
      <c r="Q170" s="275"/>
      <c r="R170" s="275"/>
      <c r="S170" s="275"/>
      <c r="T170" s="27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T170" s="277" t="s">
        <v>157</v>
      </c>
      <c r="AU170" s="277" t="s">
        <v>89</v>
      </c>
      <c r="AV170" s="16" t="s">
        <v>148</v>
      </c>
      <c r="AW170" s="16" t="s">
        <v>35</v>
      </c>
      <c r="AX170" s="16" t="s">
        <v>8</v>
      </c>
      <c r="AY170" s="277" t="s">
        <v>141</v>
      </c>
    </row>
    <row r="171" s="2" customFormat="1" ht="24.15" customHeight="1">
      <c r="A171" s="39"/>
      <c r="B171" s="40"/>
      <c r="C171" s="220" t="s">
        <v>9</v>
      </c>
      <c r="D171" s="220" t="s">
        <v>144</v>
      </c>
      <c r="E171" s="221" t="s">
        <v>217</v>
      </c>
      <c r="F171" s="222" t="s">
        <v>218</v>
      </c>
      <c r="G171" s="223" t="s">
        <v>155</v>
      </c>
      <c r="H171" s="224">
        <v>2.3980000000000001</v>
      </c>
      <c r="I171" s="225"/>
      <c r="J171" s="226">
        <f>ROUND(I171*H171,0)</f>
        <v>0</v>
      </c>
      <c r="K171" s="227"/>
      <c r="L171" s="45"/>
      <c r="M171" s="228" t="s">
        <v>1</v>
      </c>
      <c r="N171" s="229" t="s">
        <v>45</v>
      </c>
      <c r="O171" s="92"/>
      <c r="P171" s="230">
        <f>O171*H171</f>
        <v>0</v>
      </c>
      <c r="Q171" s="230">
        <v>0.015400000000000001</v>
      </c>
      <c r="R171" s="230">
        <f>Q171*H171</f>
        <v>0.036929200000000002</v>
      </c>
      <c r="S171" s="230">
        <v>0</v>
      </c>
      <c r="T171" s="231">
        <f>S171*H171</f>
        <v>0</v>
      </c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R171" s="232" t="s">
        <v>148</v>
      </c>
      <c r="AT171" s="232" t="s">
        <v>144</v>
      </c>
      <c r="AU171" s="232" t="s">
        <v>89</v>
      </c>
      <c r="AY171" s="18" t="s">
        <v>141</v>
      </c>
      <c r="BE171" s="233">
        <f>IF(N171="základní",J171,0)</f>
        <v>0</v>
      </c>
      <c r="BF171" s="233">
        <f>IF(N171="snížená",J171,0)</f>
        <v>0</v>
      </c>
      <c r="BG171" s="233">
        <f>IF(N171="zákl. přenesená",J171,0)</f>
        <v>0</v>
      </c>
      <c r="BH171" s="233">
        <f>IF(N171="sníž. přenesená",J171,0)</f>
        <v>0</v>
      </c>
      <c r="BI171" s="233">
        <f>IF(N171="nulová",J171,0)</f>
        <v>0</v>
      </c>
      <c r="BJ171" s="18" t="s">
        <v>8</v>
      </c>
      <c r="BK171" s="233">
        <f>ROUND(I171*H171,0)</f>
        <v>0</v>
      </c>
      <c r="BL171" s="18" t="s">
        <v>148</v>
      </c>
      <c r="BM171" s="232" t="s">
        <v>219</v>
      </c>
    </row>
    <row r="172" s="13" customFormat="1">
      <c r="A172" s="13"/>
      <c r="B172" s="234"/>
      <c r="C172" s="235"/>
      <c r="D172" s="236" t="s">
        <v>157</v>
      </c>
      <c r="E172" s="237" t="s">
        <v>1</v>
      </c>
      <c r="F172" s="238" t="s">
        <v>220</v>
      </c>
      <c r="G172" s="235"/>
      <c r="H172" s="239">
        <v>2.3980000000000001</v>
      </c>
      <c r="I172" s="240"/>
      <c r="J172" s="235"/>
      <c r="K172" s="235"/>
      <c r="L172" s="241"/>
      <c r="M172" s="242"/>
      <c r="N172" s="243"/>
      <c r="O172" s="243"/>
      <c r="P172" s="243"/>
      <c r="Q172" s="243"/>
      <c r="R172" s="243"/>
      <c r="S172" s="243"/>
      <c r="T172" s="244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45" t="s">
        <v>157</v>
      </c>
      <c r="AU172" s="245" t="s">
        <v>89</v>
      </c>
      <c r="AV172" s="13" t="s">
        <v>89</v>
      </c>
      <c r="AW172" s="13" t="s">
        <v>35</v>
      </c>
      <c r="AX172" s="13" t="s">
        <v>8</v>
      </c>
      <c r="AY172" s="245" t="s">
        <v>141</v>
      </c>
    </row>
    <row r="173" s="2" customFormat="1" ht="24.15" customHeight="1">
      <c r="A173" s="39"/>
      <c r="B173" s="40"/>
      <c r="C173" s="220" t="s">
        <v>221</v>
      </c>
      <c r="D173" s="220" t="s">
        <v>144</v>
      </c>
      <c r="E173" s="221" t="s">
        <v>222</v>
      </c>
      <c r="F173" s="222" t="s">
        <v>223</v>
      </c>
      <c r="G173" s="223" t="s">
        <v>155</v>
      </c>
      <c r="H173" s="224">
        <v>56.854999999999997</v>
      </c>
      <c r="I173" s="225"/>
      <c r="J173" s="226">
        <f>ROUND(I173*H173,0)</f>
        <v>0</v>
      </c>
      <c r="K173" s="227"/>
      <c r="L173" s="45"/>
      <c r="M173" s="228" t="s">
        <v>1</v>
      </c>
      <c r="N173" s="229" t="s">
        <v>45</v>
      </c>
      <c r="O173" s="92"/>
      <c r="P173" s="230">
        <f>O173*H173</f>
        <v>0</v>
      </c>
      <c r="Q173" s="230">
        <v>0.018380000000000001</v>
      </c>
      <c r="R173" s="230">
        <f>Q173*H173</f>
        <v>1.0449949000000001</v>
      </c>
      <c r="S173" s="230">
        <v>0</v>
      </c>
      <c r="T173" s="231">
        <f>S173*H173</f>
        <v>0</v>
      </c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R173" s="232" t="s">
        <v>148</v>
      </c>
      <c r="AT173" s="232" t="s">
        <v>144</v>
      </c>
      <c r="AU173" s="232" t="s">
        <v>89</v>
      </c>
      <c r="AY173" s="18" t="s">
        <v>141</v>
      </c>
      <c r="BE173" s="233">
        <f>IF(N173="základní",J173,0)</f>
        <v>0</v>
      </c>
      <c r="BF173" s="233">
        <f>IF(N173="snížená",J173,0)</f>
        <v>0</v>
      </c>
      <c r="BG173" s="233">
        <f>IF(N173="zákl. přenesená",J173,0)</f>
        <v>0</v>
      </c>
      <c r="BH173" s="233">
        <f>IF(N173="sníž. přenesená",J173,0)</f>
        <v>0</v>
      </c>
      <c r="BI173" s="233">
        <f>IF(N173="nulová",J173,0)</f>
        <v>0</v>
      </c>
      <c r="BJ173" s="18" t="s">
        <v>8</v>
      </c>
      <c r="BK173" s="233">
        <f>ROUND(I173*H173,0)</f>
        <v>0</v>
      </c>
      <c r="BL173" s="18" t="s">
        <v>148</v>
      </c>
      <c r="BM173" s="232" t="s">
        <v>224</v>
      </c>
    </row>
    <row r="174" s="13" customFormat="1">
      <c r="A174" s="13"/>
      <c r="B174" s="234"/>
      <c r="C174" s="235"/>
      <c r="D174" s="236" t="s">
        <v>157</v>
      </c>
      <c r="E174" s="237" t="s">
        <v>1</v>
      </c>
      <c r="F174" s="238" t="s">
        <v>202</v>
      </c>
      <c r="G174" s="235"/>
      <c r="H174" s="239">
        <v>59.253</v>
      </c>
      <c r="I174" s="240"/>
      <c r="J174" s="235"/>
      <c r="K174" s="235"/>
      <c r="L174" s="241"/>
      <c r="M174" s="242"/>
      <c r="N174" s="243"/>
      <c r="O174" s="243"/>
      <c r="P174" s="243"/>
      <c r="Q174" s="243"/>
      <c r="R174" s="243"/>
      <c r="S174" s="243"/>
      <c r="T174" s="244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45" t="s">
        <v>157</v>
      </c>
      <c r="AU174" s="245" t="s">
        <v>89</v>
      </c>
      <c r="AV174" s="13" t="s">
        <v>89</v>
      </c>
      <c r="AW174" s="13" t="s">
        <v>35</v>
      </c>
      <c r="AX174" s="13" t="s">
        <v>80</v>
      </c>
      <c r="AY174" s="245" t="s">
        <v>141</v>
      </c>
    </row>
    <row r="175" s="13" customFormat="1">
      <c r="A175" s="13"/>
      <c r="B175" s="234"/>
      <c r="C175" s="235"/>
      <c r="D175" s="236" t="s">
        <v>157</v>
      </c>
      <c r="E175" s="237" t="s">
        <v>1</v>
      </c>
      <c r="F175" s="238" t="s">
        <v>225</v>
      </c>
      <c r="G175" s="235"/>
      <c r="H175" s="239">
        <v>-2.3980000000000001</v>
      </c>
      <c r="I175" s="240"/>
      <c r="J175" s="235"/>
      <c r="K175" s="235"/>
      <c r="L175" s="241"/>
      <c r="M175" s="242"/>
      <c r="N175" s="243"/>
      <c r="O175" s="243"/>
      <c r="P175" s="243"/>
      <c r="Q175" s="243"/>
      <c r="R175" s="243"/>
      <c r="S175" s="243"/>
      <c r="T175" s="244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45" t="s">
        <v>157</v>
      </c>
      <c r="AU175" s="245" t="s">
        <v>89</v>
      </c>
      <c r="AV175" s="13" t="s">
        <v>89</v>
      </c>
      <c r="AW175" s="13" t="s">
        <v>35</v>
      </c>
      <c r="AX175" s="13" t="s">
        <v>80</v>
      </c>
      <c r="AY175" s="245" t="s">
        <v>141</v>
      </c>
    </row>
    <row r="176" s="16" customFormat="1">
      <c r="A176" s="16"/>
      <c r="B176" s="267"/>
      <c r="C176" s="268"/>
      <c r="D176" s="236" t="s">
        <v>157</v>
      </c>
      <c r="E176" s="269" t="s">
        <v>1</v>
      </c>
      <c r="F176" s="270" t="s">
        <v>211</v>
      </c>
      <c r="G176" s="268"/>
      <c r="H176" s="271">
        <v>56.854999999999997</v>
      </c>
      <c r="I176" s="272"/>
      <c r="J176" s="268"/>
      <c r="K176" s="268"/>
      <c r="L176" s="273"/>
      <c r="M176" s="274"/>
      <c r="N176" s="275"/>
      <c r="O176" s="275"/>
      <c r="P176" s="275"/>
      <c r="Q176" s="275"/>
      <c r="R176" s="275"/>
      <c r="S176" s="275"/>
      <c r="T176" s="27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T176" s="277" t="s">
        <v>157</v>
      </c>
      <c r="AU176" s="277" t="s">
        <v>89</v>
      </c>
      <c r="AV176" s="16" t="s">
        <v>148</v>
      </c>
      <c r="AW176" s="16" t="s">
        <v>35</v>
      </c>
      <c r="AX176" s="16" t="s">
        <v>8</v>
      </c>
      <c r="AY176" s="277" t="s">
        <v>141</v>
      </c>
    </row>
    <row r="177" s="2" customFormat="1" ht="24.15" customHeight="1">
      <c r="A177" s="39"/>
      <c r="B177" s="40"/>
      <c r="C177" s="220" t="s">
        <v>226</v>
      </c>
      <c r="D177" s="220" t="s">
        <v>144</v>
      </c>
      <c r="E177" s="221" t="s">
        <v>227</v>
      </c>
      <c r="F177" s="222" t="s">
        <v>228</v>
      </c>
      <c r="G177" s="223" t="s">
        <v>155</v>
      </c>
      <c r="H177" s="224">
        <v>9.423</v>
      </c>
      <c r="I177" s="225"/>
      <c r="J177" s="226">
        <f>ROUND(I177*H177,0)</f>
        <v>0</v>
      </c>
      <c r="K177" s="227"/>
      <c r="L177" s="45"/>
      <c r="M177" s="228" t="s">
        <v>1</v>
      </c>
      <c r="N177" s="229" t="s">
        <v>45</v>
      </c>
      <c r="O177" s="92"/>
      <c r="P177" s="230">
        <f>O177*H177</f>
        <v>0</v>
      </c>
      <c r="Q177" s="230">
        <v>0.00025999999999999998</v>
      </c>
      <c r="R177" s="230">
        <f>Q177*H177</f>
        <v>0.0024499799999999996</v>
      </c>
      <c r="S177" s="230">
        <v>0</v>
      </c>
      <c r="T177" s="231">
        <f>S177*H177</f>
        <v>0</v>
      </c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R177" s="232" t="s">
        <v>148</v>
      </c>
      <c r="AT177" s="232" t="s">
        <v>144</v>
      </c>
      <c r="AU177" s="232" t="s">
        <v>89</v>
      </c>
      <c r="AY177" s="18" t="s">
        <v>141</v>
      </c>
      <c r="BE177" s="233">
        <f>IF(N177="základní",J177,0)</f>
        <v>0</v>
      </c>
      <c r="BF177" s="233">
        <f>IF(N177="snížená",J177,0)</f>
        <v>0</v>
      </c>
      <c r="BG177" s="233">
        <f>IF(N177="zákl. přenesená",J177,0)</f>
        <v>0</v>
      </c>
      <c r="BH177" s="233">
        <f>IF(N177="sníž. přenesená",J177,0)</f>
        <v>0</v>
      </c>
      <c r="BI177" s="233">
        <f>IF(N177="nulová",J177,0)</f>
        <v>0</v>
      </c>
      <c r="BJ177" s="18" t="s">
        <v>8</v>
      </c>
      <c r="BK177" s="233">
        <f>ROUND(I177*H177,0)</f>
        <v>0</v>
      </c>
      <c r="BL177" s="18" t="s">
        <v>148</v>
      </c>
      <c r="BM177" s="232" t="s">
        <v>229</v>
      </c>
    </row>
    <row r="178" s="13" customFormat="1">
      <c r="A178" s="13"/>
      <c r="B178" s="234"/>
      <c r="C178" s="235"/>
      <c r="D178" s="236" t="s">
        <v>157</v>
      </c>
      <c r="E178" s="237" t="s">
        <v>1</v>
      </c>
      <c r="F178" s="238" t="s">
        <v>230</v>
      </c>
      <c r="G178" s="235"/>
      <c r="H178" s="239">
        <v>7.6799999999999997</v>
      </c>
      <c r="I178" s="240"/>
      <c r="J178" s="235"/>
      <c r="K178" s="235"/>
      <c r="L178" s="241"/>
      <c r="M178" s="242"/>
      <c r="N178" s="243"/>
      <c r="O178" s="243"/>
      <c r="P178" s="243"/>
      <c r="Q178" s="243"/>
      <c r="R178" s="243"/>
      <c r="S178" s="243"/>
      <c r="T178" s="244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45" t="s">
        <v>157</v>
      </c>
      <c r="AU178" s="245" t="s">
        <v>89</v>
      </c>
      <c r="AV178" s="13" t="s">
        <v>89</v>
      </c>
      <c r="AW178" s="13" t="s">
        <v>35</v>
      </c>
      <c r="AX178" s="13" t="s">
        <v>80</v>
      </c>
      <c r="AY178" s="245" t="s">
        <v>141</v>
      </c>
    </row>
    <row r="179" s="13" customFormat="1">
      <c r="A179" s="13"/>
      <c r="B179" s="234"/>
      <c r="C179" s="235"/>
      <c r="D179" s="236" t="s">
        <v>157</v>
      </c>
      <c r="E179" s="237" t="s">
        <v>1</v>
      </c>
      <c r="F179" s="238" t="s">
        <v>231</v>
      </c>
      <c r="G179" s="235"/>
      <c r="H179" s="239">
        <v>1.7430000000000001</v>
      </c>
      <c r="I179" s="240"/>
      <c r="J179" s="235"/>
      <c r="K179" s="235"/>
      <c r="L179" s="241"/>
      <c r="M179" s="242"/>
      <c r="N179" s="243"/>
      <c r="O179" s="243"/>
      <c r="P179" s="243"/>
      <c r="Q179" s="243"/>
      <c r="R179" s="243"/>
      <c r="S179" s="243"/>
      <c r="T179" s="244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45" t="s">
        <v>157</v>
      </c>
      <c r="AU179" s="245" t="s">
        <v>89</v>
      </c>
      <c r="AV179" s="13" t="s">
        <v>89</v>
      </c>
      <c r="AW179" s="13" t="s">
        <v>35</v>
      </c>
      <c r="AX179" s="13" t="s">
        <v>80</v>
      </c>
      <c r="AY179" s="245" t="s">
        <v>141</v>
      </c>
    </row>
    <row r="180" s="16" customFormat="1">
      <c r="A180" s="16"/>
      <c r="B180" s="267"/>
      <c r="C180" s="268"/>
      <c r="D180" s="236" t="s">
        <v>157</v>
      </c>
      <c r="E180" s="269" t="s">
        <v>1</v>
      </c>
      <c r="F180" s="270" t="s">
        <v>211</v>
      </c>
      <c r="G180" s="268"/>
      <c r="H180" s="271">
        <v>9.423</v>
      </c>
      <c r="I180" s="272"/>
      <c r="J180" s="268"/>
      <c r="K180" s="268"/>
      <c r="L180" s="273"/>
      <c r="M180" s="274"/>
      <c r="N180" s="275"/>
      <c r="O180" s="275"/>
      <c r="P180" s="275"/>
      <c r="Q180" s="275"/>
      <c r="R180" s="275"/>
      <c r="S180" s="275"/>
      <c r="T180" s="27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T180" s="277" t="s">
        <v>157</v>
      </c>
      <c r="AU180" s="277" t="s">
        <v>89</v>
      </c>
      <c r="AV180" s="16" t="s">
        <v>148</v>
      </c>
      <c r="AW180" s="16" t="s">
        <v>35</v>
      </c>
      <c r="AX180" s="16" t="s">
        <v>8</v>
      </c>
      <c r="AY180" s="277" t="s">
        <v>141</v>
      </c>
    </row>
    <row r="181" s="2" customFormat="1" ht="33" customHeight="1">
      <c r="A181" s="39"/>
      <c r="B181" s="40"/>
      <c r="C181" s="220" t="s">
        <v>232</v>
      </c>
      <c r="D181" s="220" t="s">
        <v>144</v>
      </c>
      <c r="E181" s="221" t="s">
        <v>233</v>
      </c>
      <c r="F181" s="222" t="s">
        <v>234</v>
      </c>
      <c r="G181" s="223" t="s">
        <v>155</v>
      </c>
      <c r="H181" s="224">
        <v>9.423</v>
      </c>
      <c r="I181" s="225"/>
      <c r="J181" s="226">
        <f>ROUND(I181*H181,0)</f>
        <v>0</v>
      </c>
      <c r="K181" s="227"/>
      <c r="L181" s="45"/>
      <c r="M181" s="228" t="s">
        <v>1</v>
      </c>
      <c r="N181" s="229" t="s">
        <v>45</v>
      </c>
      <c r="O181" s="92"/>
      <c r="P181" s="230">
        <f>O181*H181</f>
        <v>0</v>
      </c>
      <c r="Q181" s="230">
        <v>0.0044099999999999999</v>
      </c>
      <c r="R181" s="230">
        <f>Q181*H181</f>
        <v>0.041555429999999997</v>
      </c>
      <c r="S181" s="230">
        <v>0</v>
      </c>
      <c r="T181" s="231">
        <f>S181*H181</f>
        <v>0</v>
      </c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R181" s="232" t="s">
        <v>148</v>
      </c>
      <c r="AT181" s="232" t="s">
        <v>144</v>
      </c>
      <c r="AU181" s="232" t="s">
        <v>89</v>
      </c>
      <c r="AY181" s="18" t="s">
        <v>141</v>
      </c>
      <c r="BE181" s="233">
        <f>IF(N181="základní",J181,0)</f>
        <v>0</v>
      </c>
      <c r="BF181" s="233">
        <f>IF(N181="snížená",J181,0)</f>
        <v>0</v>
      </c>
      <c r="BG181" s="233">
        <f>IF(N181="zákl. přenesená",J181,0)</f>
        <v>0</v>
      </c>
      <c r="BH181" s="233">
        <f>IF(N181="sníž. přenesená",J181,0)</f>
        <v>0</v>
      </c>
      <c r="BI181" s="233">
        <f>IF(N181="nulová",J181,0)</f>
        <v>0</v>
      </c>
      <c r="BJ181" s="18" t="s">
        <v>8</v>
      </c>
      <c r="BK181" s="233">
        <f>ROUND(I181*H181,0)</f>
        <v>0</v>
      </c>
      <c r="BL181" s="18" t="s">
        <v>148</v>
      </c>
      <c r="BM181" s="232" t="s">
        <v>235</v>
      </c>
    </row>
    <row r="182" s="2" customFormat="1" ht="24.15" customHeight="1">
      <c r="A182" s="39"/>
      <c r="B182" s="40"/>
      <c r="C182" s="220" t="s">
        <v>236</v>
      </c>
      <c r="D182" s="220" t="s">
        <v>144</v>
      </c>
      <c r="E182" s="221" t="s">
        <v>237</v>
      </c>
      <c r="F182" s="222" t="s">
        <v>238</v>
      </c>
      <c r="G182" s="223" t="s">
        <v>155</v>
      </c>
      <c r="H182" s="224">
        <v>9.423</v>
      </c>
      <c r="I182" s="225"/>
      <c r="J182" s="226">
        <f>ROUND(I182*H182,0)</f>
        <v>0</v>
      </c>
      <c r="K182" s="227"/>
      <c r="L182" s="45"/>
      <c r="M182" s="228" t="s">
        <v>1</v>
      </c>
      <c r="N182" s="229" t="s">
        <v>45</v>
      </c>
      <c r="O182" s="92"/>
      <c r="P182" s="230">
        <f>O182*H182</f>
        <v>0</v>
      </c>
      <c r="Q182" s="230">
        <v>0.018380000000000001</v>
      </c>
      <c r="R182" s="230">
        <f>Q182*H182</f>
        <v>0.17319474000000001</v>
      </c>
      <c r="S182" s="230">
        <v>0</v>
      </c>
      <c r="T182" s="231">
        <f>S182*H182</f>
        <v>0</v>
      </c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R182" s="232" t="s">
        <v>148</v>
      </c>
      <c r="AT182" s="232" t="s">
        <v>144</v>
      </c>
      <c r="AU182" s="232" t="s">
        <v>89</v>
      </c>
      <c r="AY182" s="18" t="s">
        <v>141</v>
      </c>
      <c r="BE182" s="233">
        <f>IF(N182="základní",J182,0)</f>
        <v>0</v>
      </c>
      <c r="BF182" s="233">
        <f>IF(N182="snížená",J182,0)</f>
        <v>0</v>
      </c>
      <c r="BG182" s="233">
        <f>IF(N182="zákl. přenesená",J182,0)</f>
        <v>0</v>
      </c>
      <c r="BH182" s="233">
        <f>IF(N182="sníž. přenesená",J182,0)</f>
        <v>0</v>
      </c>
      <c r="BI182" s="233">
        <f>IF(N182="nulová",J182,0)</f>
        <v>0</v>
      </c>
      <c r="BJ182" s="18" t="s">
        <v>8</v>
      </c>
      <c r="BK182" s="233">
        <f>ROUND(I182*H182,0)</f>
        <v>0</v>
      </c>
      <c r="BL182" s="18" t="s">
        <v>148</v>
      </c>
      <c r="BM182" s="232" t="s">
        <v>239</v>
      </c>
    </row>
    <row r="183" s="2" customFormat="1" ht="24.15" customHeight="1">
      <c r="A183" s="39"/>
      <c r="B183" s="40"/>
      <c r="C183" s="220" t="s">
        <v>240</v>
      </c>
      <c r="D183" s="220" t="s">
        <v>144</v>
      </c>
      <c r="E183" s="221" t="s">
        <v>241</v>
      </c>
      <c r="F183" s="222" t="s">
        <v>242</v>
      </c>
      <c r="G183" s="223" t="s">
        <v>155</v>
      </c>
      <c r="H183" s="224">
        <v>8.3520000000000003</v>
      </c>
      <c r="I183" s="225"/>
      <c r="J183" s="226">
        <f>ROUND(I183*H183,0)</f>
        <v>0</v>
      </c>
      <c r="K183" s="227"/>
      <c r="L183" s="45"/>
      <c r="M183" s="228" t="s">
        <v>1</v>
      </c>
      <c r="N183" s="229" t="s">
        <v>45</v>
      </c>
      <c r="O183" s="92"/>
      <c r="P183" s="230">
        <f>O183*H183</f>
        <v>0</v>
      </c>
      <c r="Q183" s="230">
        <v>0</v>
      </c>
      <c r="R183" s="230">
        <f>Q183*H183</f>
        <v>0</v>
      </c>
      <c r="S183" s="230">
        <v>0</v>
      </c>
      <c r="T183" s="231">
        <f>S183*H183</f>
        <v>0</v>
      </c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R183" s="232" t="s">
        <v>148</v>
      </c>
      <c r="AT183" s="232" t="s">
        <v>144</v>
      </c>
      <c r="AU183" s="232" t="s">
        <v>89</v>
      </c>
      <c r="AY183" s="18" t="s">
        <v>141</v>
      </c>
      <c r="BE183" s="233">
        <f>IF(N183="základní",J183,0)</f>
        <v>0</v>
      </c>
      <c r="BF183" s="233">
        <f>IF(N183="snížená",J183,0)</f>
        <v>0</v>
      </c>
      <c r="BG183" s="233">
        <f>IF(N183="zákl. přenesená",J183,0)</f>
        <v>0</v>
      </c>
      <c r="BH183" s="233">
        <f>IF(N183="sníž. přenesená",J183,0)</f>
        <v>0</v>
      </c>
      <c r="BI183" s="233">
        <f>IF(N183="nulová",J183,0)</f>
        <v>0</v>
      </c>
      <c r="BJ183" s="18" t="s">
        <v>8</v>
      </c>
      <c r="BK183" s="233">
        <f>ROUND(I183*H183,0)</f>
        <v>0</v>
      </c>
      <c r="BL183" s="18" t="s">
        <v>148</v>
      </c>
      <c r="BM183" s="232" t="s">
        <v>243</v>
      </c>
    </row>
    <row r="184" s="13" customFormat="1">
      <c r="A184" s="13"/>
      <c r="B184" s="234"/>
      <c r="C184" s="235"/>
      <c r="D184" s="236" t="s">
        <v>157</v>
      </c>
      <c r="E184" s="237" t="s">
        <v>1</v>
      </c>
      <c r="F184" s="238" t="s">
        <v>244</v>
      </c>
      <c r="G184" s="235"/>
      <c r="H184" s="239">
        <v>8.3520000000000003</v>
      </c>
      <c r="I184" s="240"/>
      <c r="J184" s="235"/>
      <c r="K184" s="235"/>
      <c r="L184" s="241"/>
      <c r="M184" s="242"/>
      <c r="N184" s="243"/>
      <c r="O184" s="243"/>
      <c r="P184" s="243"/>
      <c r="Q184" s="243"/>
      <c r="R184" s="243"/>
      <c r="S184" s="243"/>
      <c r="T184" s="244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45" t="s">
        <v>157</v>
      </c>
      <c r="AU184" s="245" t="s">
        <v>89</v>
      </c>
      <c r="AV184" s="13" t="s">
        <v>89</v>
      </c>
      <c r="AW184" s="13" t="s">
        <v>35</v>
      </c>
      <c r="AX184" s="13" t="s">
        <v>8</v>
      </c>
      <c r="AY184" s="245" t="s">
        <v>141</v>
      </c>
    </row>
    <row r="185" s="2" customFormat="1" ht="24.15" customHeight="1">
      <c r="A185" s="39"/>
      <c r="B185" s="40"/>
      <c r="C185" s="220" t="s">
        <v>7</v>
      </c>
      <c r="D185" s="220" t="s">
        <v>144</v>
      </c>
      <c r="E185" s="221" t="s">
        <v>245</v>
      </c>
      <c r="F185" s="222" t="s">
        <v>246</v>
      </c>
      <c r="G185" s="223" t="s">
        <v>247</v>
      </c>
      <c r="H185" s="224">
        <v>9.8800000000000008</v>
      </c>
      <c r="I185" s="225"/>
      <c r="J185" s="226">
        <f>ROUND(I185*H185,0)</f>
        <v>0</v>
      </c>
      <c r="K185" s="227"/>
      <c r="L185" s="45"/>
      <c r="M185" s="228" t="s">
        <v>1</v>
      </c>
      <c r="N185" s="229" t="s">
        <v>45</v>
      </c>
      <c r="O185" s="92"/>
      <c r="P185" s="230">
        <f>O185*H185</f>
        <v>0</v>
      </c>
      <c r="Q185" s="230">
        <v>0.0015</v>
      </c>
      <c r="R185" s="230">
        <f>Q185*H185</f>
        <v>0.014820000000000002</v>
      </c>
      <c r="S185" s="230">
        <v>0</v>
      </c>
      <c r="T185" s="231">
        <f>S185*H185</f>
        <v>0</v>
      </c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R185" s="232" t="s">
        <v>148</v>
      </c>
      <c r="AT185" s="232" t="s">
        <v>144</v>
      </c>
      <c r="AU185" s="232" t="s">
        <v>89</v>
      </c>
      <c r="AY185" s="18" t="s">
        <v>141</v>
      </c>
      <c r="BE185" s="233">
        <f>IF(N185="základní",J185,0)</f>
        <v>0</v>
      </c>
      <c r="BF185" s="233">
        <f>IF(N185="snížená",J185,0)</f>
        <v>0</v>
      </c>
      <c r="BG185" s="233">
        <f>IF(N185="zákl. přenesená",J185,0)</f>
        <v>0</v>
      </c>
      <c r="BH185" s="233">
        <f>IF(N185="sníž. přenesená",J185,0)</f>
        <v>0</v>
      </c>
      <c r="BI185" s="233">
        <f>IF(N185="nulová",J185,0)</f>
        <v>0</v>
      </c>
      <c r="BJ185" s="18" t="s">
        <v>8</v>
      </c>
      <c r="BK185" s="233">
        <f>ROUND(I185*H185,0)</f>
        <v>0</v>
      </c>
      <c r="BL185" s="18" t="s">
        <v>148</v>
      </c>
      <c r="BM185" s="232" t="s">
        <v>248</v>
      </c>
    </row>
    <row r="186" s="13" customFormat="1">
      <c r="A186" s="13"/>
      <c r="B186" s="234"/>
      <c r="C186" s="235"/>
      <c r="D186" s="236" t="s">
        <v>157</v>
      </c>
      <c r="E186" s="237" t="s">
        <v>1</v>
      </c>
      <c r="F186" s="238" t="s">
        <v>249</v>
      </c>
      <c r="G186" s="235"/>
      <c r="H186" s="239">
        <v>9.8800000000000008</v>
      </c>
      <c r="I186" s="240"/>
      <c r="J186" s="235"/>
      <c r="K186" s="235"/>
      <c r="L186" s="241"/>
      <c r="M186" s="242"/>
      <c r="N186" s="243"/>
      <c r="O186" s="243"/>
      <c r="P186" s="243"/>
      <c r="Q186" s="243"/>
      <c r="R186" s="243"/>
      <c r="S186" s="243"/>
      <c r="T186" s="244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45" t="s">
        <v>157</v>
      </c>
      <c r="AU186" s="245" t="s">
        <v>89</v>
      </c>
      <c r="AV186" s="13" t="s">
        <v>89</v>
      </c>
      <c r="AW186" s="13" t="s">
        <v>35</v>
      </c>
      <c r="AX186" s="13" t="s">
        <v>8</v>
      </c>
      <c r="AY186" s="245" t="s">
        <v>141</v>
      </c>
    </row>
    <row r="187" s="2" customFormat="1" ht="16.5" customHeight="1">
      <c r="A187" s="39"/>
      <c r="B187" s="40"/>
      <c r="C187" s="220" t="s">
        <v>250</v>
      </c>
      <c r="D187" s="220" t="s">
        <v>144</v>
      </c>
      <c r="E187" s="221" t="s">
        <v>251</v>
      </c>
      <c r="F187" s="222" t="s">
        <v>252</v>
      </c>
      <c r="G187" s="223" t="s">
        <v>247</v>
      </c>
      <c r="H187" s="224">
        <v>44.625</v>
      </c>
      <c r="I187" s="225"/>
      <c r="J187" s="226">
        <f>ROUND(I187*H187,0)</f>
        <v>0</v>
      </c>
      <c r="K187" s="227"/>
      <c r="L187" s="45"/>
      <c r="M187" s="228" t="s">
        <v>1</v>
      </c>
      <c r="N187" s="229" t="s">
        <v>45</v>
      </c>
      <c r="O187" s="92"/>
      <c r="P187" s="230">
        <f>O187*H187</f>
        <v>0</v>
      </c>
      <c r="Q187" s="230">
        <v>0</v>
      </c>
      <c r="R187" s="230">
        <f>Q187*H187</f>
        <v>0</v>
      </c>
      <c r="S187" s="230">
        <v>0</v>
      </c>
      <c r="T187" s="231">
        <f>S187*H187</f>
        <v>0</v>
      </c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R187" s="232" t="s">
        <v>148</v>
      </c>
      <c r="AT187" s="232" t="s">
        <v>144</v>
      </c>
      <c r="AU187" s="232" t="s">
        <v>89</v>
      </c>
      <c r="AY187" s="18" t="s">
        <v>141</v>
      </c>
      <c r="BE187" s="233">
        <f>IF(N187="základní",J187,0)</f>
        <v>0</v>
      </c>
      <c r="BF187" s="233">
        <f>IF(N187="snížená",J187,0)</f>
        <v>0</v>
      </c>
      <c r="BG187" s="233">
        <f>IF(N187="zákl. přenesená",J187,0)</f>
        <v>0</v>
      </c>
      <c r="BH187" s="233">
        <f>IF(N187="sníž. přenesená",J187,0)</f>
        <v>0</v>
      </c>
      <c r="BI187" s="233">
        <f>IF(N187="nulová",J187,0)</f>
        <v>0</v>
      </c>
      <c r="BJ187" s="18" t="s">
        <v>8</v>
      </c>
      <c r="BK187" s="233">
        <f>ROUND(I187*H187,0)</f>
        <v>0</v>
      </c>
      <c r="BL187" s="18" t="s">
        <v>148</v>
      </c>
      <c r="BM187" s="232" t="s">
        <v>253</v>
      </c>
    </row>
    <row r="188" s="13" customFormat="1">
      <c r="A188" s="13"/>
      <c r="B188" s="234"/>
      <c r="C188" s="235"/>
      <c r="D188" s="236" t="s">
        <v>157</v>
      </c>
      <c r="E188" s="237" t="s">
        <v>1</v>
      </c>
      <c r="F188" s="238" t="s">
        <v>254</v>
      </c>
      <c r="G188" s="235"/>
      <c r="H188" s="239">
        <v>44.625</v>
      </c>
      <c r="I188" s="240"/>
      <c r="J188" s="235"/>
      <c r="K188" s="235"/>
      <c r="L188" s="241"/>
      <c r="M188" s="242"/>
      <c r="N188" s="243"/>
      <c r="O188" s="243"/>
      <c r="P188" s="243"/>
      <c r="Q188" s="243"/>
      <c r="R188" s="243"/>
      <c r="S188" s="243"/>
      <c r="T188" s="244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45" t="s">
        <v>157</v>
      </c>
      <c r="AU188" s="245" t="s">
        <v>89</v>
      </c>
      <c r="AV188" s="13" t="s">
        <v>89</v>
      </c>
      <c r="AW188" s="13" t="s">
        <v>35</v>
      </c>
      <c r="AX188" s="13" t="s">
        <v>8</v>
      </c>
      <c r="AY188" s="245" t="s">
        <v>141</v>
      </c>
    </row>
    <row r="189" s="2" customFormat="1" ht="16.5" customHeight="1">
      <c r="A189" s="39"/>
      <c r="B189" s="40"/>
      <c r="C189" s="278" t="s">
        <v>255</v>
      </c>
      <c r="D189" s="278" t="s">
        <v>256</v>
      </c>
      <c r="E189" s="279" t="s">
        <v>257</v>
      </c>
      <c r="F189" s="280" t="s">
        <v>258</v>
      </c>
      <c r="G189" s="281" t="s">
        <v>247</v>
      </c>
      <c r="H189" s="282">
        <v>46.856000000000002</v>
      </c>
      <c r="I189" s="283"/>
      <c r="J189" s="284">
        <f>ROUND(I189*H189,0)</f>
        <v>0</v>
      </c>
      <c r="K189" s="285"/>
      <c r="L189" s="286"/>
      <c r="M189" s="287" t="s">
        <v>1</v>
      </c>
      <c r="N189" s="288" t="s">
        <v>45</v>
      </c>
      <c r="O189" s="92"/>
      <c r="P189" s="230">
        <f>O189*H189</f>
        <v>0</v>
      </c>
      <c r="Q189" s="230">
        <v>5.0000000000000002E-05</v>
      </c>
      <c r="R189" s="230">
        <f>Q189*H189</f>
        <v>0.0023428000000000004</v>
      </c>
      <c r="S189" s="230">
        <v>0</v>
      </c>
      <c r="T189" s="231">
        <f>S189*H189</f>
        <v>0</v>
      </c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R189" s="232" t="s">
        <v>178</v>
      </c>
      <c r="AT189" s="232" t="s">
        <v>256</v>
      </c>
      <c r="AU189" s="232" t="s">
        <v>89</v>
      </c>
      <c r="AY189" s="18" t="s">
        <v>141</v>
      </c>
      <c r="BE189" s="233">
        <f>IF(N189="základní",J189,0)</f>
        <v>0</v>
      </c>
      <c r="BF189" s="233">
        <f>IF(N189="snížená",J189,0)</f>
        <v>0</v>
      </c>
      <c r="BG189" s="233">
        <f>IF(N189="zákl. přenesená",J189,0)</f>
        <v>0</v>
      </c>
      <c r="BH189" s="233">
        <f>IF(N189="sníž. přenesená",J189,0)</f>
        <v>0</v>
      </c>
      <c r="BI189" s="233">
        <f>IF(N189="nulová",J189,0)</f>
        <v>0</v>
      </c>
      <c r="BJ189" s="18" t="s">
        <v>8</v>
      </c>
      <c r="BK189" s="233">
        <f>ROUND(I189*H189,0)</f>
        <v>0</v>
      </c>
      <c r="BL189" s="18" t="s">
        <v>148</v>
      </c>
      <c r="BM189" s="232" t="s">
        <v>259</v>
      </c>
    </row>
    <row r="190" s="13" customFormat="1">
      <c r="A190" s="13"/>
      <c r="B190" s="234"/>
      <c r="C190" s="235"/>
      <c r="D190" s="236" t="s">
        <v>157</v>
      </c>
      <c r="E190" s="235"/>
      <c r="F190" s="238" t="s">
        <v>260</v>
      </c>
      <c r="G190" s="235"/>
      <c r="H190" s="239">
        <v>46.856000000000002</v>
      </c>
      <c r="I190" s="240"/>
      <c r="J190" s="235"/>
      <c r="K190" s="235"/>
      <c r="L190" s="241"/>
      <c r="M190" s="242"/>
      <c r="N190" s="243"/>
      <c r="O190" s="243"/>
      <c r="P190" s="243"/>
      <c r="Q190" s="243"/>
      <c r="R190" s="243"/>
      <c r="S190" s="243"/>
      <c r="T190" s="244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45" t="s">
        <v>157</v>
      </c>
      <c r="AU190" s="245" t="s">
        <v>89</v>
      </c>
      <c r="AV190" s="13" t="s">
        <v>89</v>
      </c>
      <c r="AW190" s="13" t="s">
        <v>4</v>
      </c>
      <c r="AX190" s="13" t="s">
        <v>8</v>
      </c>
      <c r="AY190" s="245" t="s">
        <v>141</v>
      </c>
    </row>
    <row r="191" s="2" customFormat="1" ht="21.75" customHeight="1">
      <c r="A191" s="39"/>
      <c r="B191" s="40"/>
      <c r="C191" s="220" t="s">
        <v>261</v>
      </c>
      <c r="D191" s="220" t="s">
        <v>144</v>
      </c>
      <c r="E191" s="221" t="s">
        <v>262</v>
      </c>
      <c r="F191" s="222" t="s">
        <v>263</v>
      </c>
      <c r="G191" s="223" t="s">
        <v>155</v>
      </c>
      <c r="H191" s="224">
        <v>39.640000000000001</v>
      </c>
      <c r="I191" s="225"/>
      <c r="J191" s="226">
        <f>ROUND(I191*H191,0)</f>
        <v>0</v>
      </c>
      <c r="K191" s="227"/>
      <c r="L191" s="45"/>
      <c r="M191" s="228" t="s">
        <v>1</v>
      </c>
      <c r="N191" s="229" t="s">
        <v>45</v>
      </c>
      <c r="O191" s="92"/>
      <c r="P191" s="230">
        <f>O191*H191</f>
        <v>0</v>
      </c>
      <c r="Q191" s="230">
        <v>0.11219999999999999</v>
      </c>
      <c r="R191" s="230">
        <f>Q191*H191</f>
        <v>4.4476079999999998</v>
      </c>
      <c r="S191" s="230">
        <v>0</v>
      </c>
      <c r="T191" s="231">
        <f>S191*H191</f>
        <v>0</v>
      </c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R191" s="232" t="s">
        <v>148</v>
      </c>
      <c r="AT191" s="232" t="s">
        <v>144</v>
      </c>
      <c r="AU191" s="232" t="s">
        <v>89</v>
      </c>
      <c r="AY191" s="18" t="s">
        <v>141</v>
      </c>
      <c r="BE191" s="233">
        <f>IF(N191="základní",J191,0)</f>
        <v>0</v>
      </c>
      <c r="BF191" s="233">
        <f>IF(N191="snížená",J191,0)</f>
        <v>0</v>
      </c>
      <c r="BG191" s="233">
        <f>IF(N191="zákl. přenesená",J191,0)</f>
        <v>0</v>
      </c>
      <c r="BH191" s="233">
        <f>IF(N191="sníž. přenesená",J191,0)</f>
        <v>0</v>
      </c>
      <c r="BI191" s="233">
        <f>IF(N191="nulová",J191,0)</f>
        <v>0</v>
      </c>
      <c r="BJ191" s="18" t="s">
        <v>8</v>
      </c>
      <c r="BK191" s="233">
        <f>ROUND(I191*H191,0)</f>
        <v>0</v>
      </c>
      <c r="BL191" s="18" t="s">
        <v>148</v>
      </c>
      <c r="BM191" s="232" t="s">
        <v>264</v>
      </c>
    </row>
    <row r="192" s="13" customFormat="1">
      <c r="A192" s="13"/>
      <c r="B192" s="234"/>
      <c r="C192" s="235"/>
      <c r="D192" s="236" t="s">
        <v>157</v>
      </c>
      <c r="E192" s="237" t="s">
        <v>1</v>
      </c>
      <c r="F192" s="238" t="s">
        <v>265</v>
      </c>
      <c r="G192" s="235"/>
      <c r="H192" s="239">
        <v>39.640000000000001</v>
      </c>
      <c r="I192" s="240"/>
      <c r="J192" s="235"/>
      <c r="K192" s="235"/>
      <c r="L192" s="241"/>
      <c r="M192" s="242"/>
      <c r="N192" s="243"/>
      <c r="O192" s="243"/>
      <c r="P192" s="243"/>
      <c r="Q192" s="243"/>
      <c r="R192" s="243"/>
      <c r="S192" s="243"/>
      <c r="T192" s="244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45" t="s">
        <v>157</v>
      </c>
      <c r="AU192" s="245" t="s">
        <v>89</v>
      </c>
      <c r="AV192" s="13" t="s">
        <v>89</v>
      </c>
      <c r="AW192" s="13" t="s">
        <v>35</v>
      </c>
      <c r="AX192" s="13" t="s">
        <v>8</v>
      </c>
      <c r="AY192" s="245" t="s">
        <v>141</v>
      </c>
    </row>
    <row r="193" s="2" customFormat="1" ht="37.8" customHeight="1">
      <c r="A193" s="39"/>
      <c r="B193" s="40"/>
      <c r="C193" s="220" t="s">
        <v>266</v>
      </c>
      <c r="D193" s="220" t="s">
        <v>144</v>
      </c>
      <c r="E193" s="221" t="s">
        <v>267</v>
      </c>
      <c r="F193" s="222" t="s">
        <v>268</v>
      </c>
      <c r="G193" s="223" t="s">
        <v>247</v>
      </c>
      <c r="H193" s="224">
        <v>45.899999999999999</v>
      </c>
      <c r="I193" s="225"/>
      <c r="J193" s="226">
        <f>ROUND(I193*H193,0)</f>
        <v>0</v>
      </c>
      <c r="K193" s="227"/>
      <c r="L193" s="45"/>
      <c r="M193" s="228" t="s">
        <v>1</v>
      </c>
      <c r="N193" s="229" t="s">
        <v>45</v>
      </c>
      <c r="O193" s="92"/>
      <c r="P193" s="230">
        <f>O193*H193</f>
        <v>0</v>
      </c>
      <c r="Q193" s="230">
        <v>2.0000000000000002E-05</v>
      </c>
      <c r="R193" s="230">
        <f>Q193*H193</f>
        <v>0.00091800000000000009</v>
      </c>
      <c r="S193" s="230">
        <v>0</v>
      </c>
      <c r="T193" s="231">
        <f>S193*H193</f>
        <v>0</v>
      </c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R193" s="232" t="s">
        <v>148</v>
      </c>
      <c r="AT193" s="232" t="s">
        <v>144</v>
      </c>
      <c r="AU193" s="232" t="s">
        <v>89</v>
      </c>
      <c r="AY193" s="18" t="s">
        <v>141</v>
      </c>
      <c r="BE193" s="233">
        <f>IF(N193="základní",J193,0)</f>
        <v>0</v>
      </c>
      <c r="BF193" s="233">
        <f>IF(N193="snížená",J193,0)</f>
        <v>0</v>
      </c>
      <c r="BG193" s="233">
        <f>IF(N193="zákl. přenesená",J193,0)</f>
        <v>0</v>
      </c>
      <c r="BH193" s="233">
        <f>IF(N193="sníž. přenesená",J193,0)</f>
        <v>0</v>
      </c>
      <c r="BI193" s="233">
        <f>IF(N193="nulová",J193,0)</f>
        <v>0</v>
      </c>
      <c r="BJ193" s="18" t="s">
        <v>8</v>
      </c>
      <c r="BK193" s="233">
        <f>ROUND(I193*H193,0)</f>
        <v>0</v>
      </c>
      <c r="BL193" s="18" t="s">
        <v>148</v>
      </c>
      <c r="BM193" s="232" t="s">
        <v>269</v>
      </c>
    </row>
    <row r="194" s="13" customFormat="1">
      <c r="A194" s="13"/>
      <c r="B194" s="234"/>
      <c r="C194" s="235"/>
      <c r="D194" s="236" t="s">
        <v>157</v>
      </c>
      <c r="E194" s="237" t="s">
        <v>1</v>
      </c>
      <c r="F194" s="238" t="s">
        <v>270</v>
      </c>
      <c r="G194" s="235"/>
      <c r="H194" s="239">
        <v>45.899999999999999</v>
      </c>
      <c r="I194" s="240"/>
      <c r="J194" s="235"/>
      <c r="K194" s="235"/>
      <c r="L194" s="241"/>
      <c r="M194" s="242"/>
      <c r="N194" s="243"/>
      <c r="O194" s="243"/>
      <c r="P194" s="243"/>
      <c r="Q194" s="243"/>
      <c r="R194" s="243"/>
      <c r="S194" s="243"/>
      <c r="T194" s="244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45" t="s">
        <v>157</v>
      </c>
      <c r="AU194" s="245" t="s">
        <v>89</v>
      </c>
      <c r="AV194" s="13" t="s">
        <v>89</v>
      </c>
      <c r="AW194" s="13" t="s">
        <v>35</v>
      </c>
      <c r="AX194" s="13" t="s">
        <v>8</v>
      </c>
      <c r="AY194" s="245" t="s">
        <v>141</v>
      </c>
    </row>
    <row r="195" s="12" customFormat="1" ht="22.8" customHeight="1">
      <c r="A195" s="12"/>
      <c r="B195" s="204"/>
      <c r="C195" s="205"/>
      <c r="D195" s="206" t="s">
        <v>79</v>
      </c>
      <c r="E195" s="218" t="s">
        <v>184</v>
      </c>
      <c r="F195" s="218" t="s">
        <v>271</v>
      </c>
      <c r="G195" s="205"/>
      <c r="H195" s="205"/>
      <c r="I195" s="208"/>
      <c r="J195" s="219">
        <f>BK195</f>
        <v>0</v>
      </c>
      <c r="K195" s="205"/>
      <c r="L195" s="210"/>
      <c r="M195" s="211"/>
      <c r="N195" s="212"/>
      <c r="O195" s="212"/>
      <c r="P195" s="213">
        <f>SUM(P196:P205)</f>
        <v>0</v>
      </c>
      <c r="Q195" s="212"/>
      <c r="R195" s="213">
        <f>SUM(R196:R205)</f>
        <v>0.0067387999999999997</v>
      </c>
      <c r="S195" s="212"/>
      <c r="T195" s="214">
        <f>SUM(T196:T205)</f>
        <v>3.4762400000000002</v>
      </c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R195" s="215" t="s">
        <v>8</v>
      </c>
      <c r="AT195" s="216" t="s">
        <v>79</v>
      </c>
      <c r="AU195" s="216" t="s">
        <v>8</v>
      </c>
      <c r="AY195" s="215" t="s">
        <v>141</v>
      </c>
      <c r="BK195" s="217">
        <f>SUM(BK196:BK205)</f>
        <v>0</v>
      </c>
    </row>
    <row r="196" s="2" customFormat="1" ht="33" customHeight="1">
      <c r="A196" s="39"/>
      <c r="B196" s="40"/>
      <c r="C196" s="220" t="s">
        <v>272</v>
      </c>
      <c r="D196" s="220" t="s">
        <v>144</v>
      </c>
      <c r="E196" s="221" t="s">
        <v>273</v>
      </c>
      <c r="F196" s="222" t="s">
        <v>274</v>
      </c>
      <c r="G196" s="223" t="s">
        <v>155</v>
      </c>
      <c r="H196" s="224">
        <v>39.640000000000001</v>
      </c>
      <c r="I196" s="225"/>
      <c r="J196" s="226">
        <f>ROUND(I196*H196,0)</f>
        <v>0</v>
      </c>
      <c r="K196" s="227"/>
      <c r="L196" s="45"/>
      <c r="M196" s="228" t="s">
        <v>1</v>
      </c>
      <c r="N196" s="229" t="s">
        <v>45</v>
      </c>
      <c r="O196" s="92"/>
      <c r="P196" s="230">
        <f>O196*H196</f>
        <v>0</v>
      </c>
      <c r="Q196" s="230">
        <v>0.00012999999999999999</v>
      </c>
      <c r="R196" s="230">
        <f>Q196*H196</f>
        <v>0.0051531999999999993</v>
      </c>
      <c r="S196" s="230">
        <v>0</v>
      </c>
      <c r="T196" s="231">
        <f>S196*H196</f>
        <v>0</v>
      </c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R196" s="232" t="s">
        <v>148</v>
      </c>
      <c r="AT196" s="232" t="s">
        <v>144</v>
      </c>
      <c r="AU196" s="232" t="s">
        <v>89</v>
      </c>
      <c r="AY196" s="18" t="s">
        <v>141</v>
      </c>
      <c r="BE196" s="233">
        <f>IF(N196="základní",J196,0)</f>
        <v>0</v>
      </c>
      <c r="BF196" s="233">
        <f>IF(N196="snížená",J196,0)</f>
        <v>0</v>
      </c>
      <c r="BG196" s="233">
        <f>IF(N196="zákl. přenesená",J196,0)</f>
        <v>0</v>
      </c>
      <c r="BH196" s="233">
        <f>IF(N196="sníž. přenesená",J196,0)</f>
        <v>0</v>
      </c>
      <c r="BI196" s="233">
        <f>IF(N196="nulová",J196,0)</f>
        <v>0</v>
      </c>
      <c r="BJ196" s="18" t="s">
        <v>8</v>
      </c>
      <c r="BK196" s="233">
        <f>ROUND(I196*H196,0)</f>
        <v>0</v>
      </c>
      <c r="BL196" s="18" t="s">
        <v>148</v>
      </c>
      <c r="BM196" s="232" t="s">
        <v>275</v>
      </c>
    </row>
    <row r="197" s="2" customFormat="1" ht="24.15" customHeight="1">
      <c r="A197" s="39"/>
      <c r="B197" s="40"/>
      <c r="C197" s="220" t="s">
        <v>276</v>
      </c>
      <c r="D197" s="220" t="s">
        <v>144</v>
      </c>
      <c r="E197" s="221" t="s">
        <v>277</v>
      </c>
      <c r="F197" s="222" t="s">
        <v>278</v>
      </c>
      <c r="G197" s="223" t="s">
        <v>155</v>
      </c>
      <c r="H197" s="224">
        <v>39.640000000000001</v>
      </c>
      <c r="I197" s="225"/>
      <c r="J197" s="226">
        <f>ROUND(I197*H197,0)</f>
        <v>0</v>
      </c>
      <c r="K197" s="227"/>
      <c r="L197" s="45"/>
      <c r="M197" s="228" t="s">
        <v>1</v>
      </c>
      <c r="N197" s="229" t="s">
        <v>45</v>
      </c>
      <c r="O197" s="92"/>
      <c r="P197" s="230">
        <f>O197*H197</f>
        <v>0</v>
      </c>
      <c r="Q197" s="230">
        <v>4.0000000000000003E-05</v>
      </c>
      <c r="R197" s="230">
        <f>Q197*H197</f>
        <v>0.0015856000000000002</v>
      </c>
      <c r="S197" s="230">
        <v>0</v>
      </c>
      <c r="T197" s="231">
        <f>S197*H197</f>
        <v>0</v>
      </c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R197" s="232" t="s">
        <v>148</v>
      </c>
      <c r="AT197" s="232" t="s">
        <v>144</v>
      </c>
      <c r="AU197" s="232" t="s">
        <v>89</v>
      </c>
      <c r="AY197" s="18" t="s">
        <v>141</v>
      </c>
      <c r="BE197" s="233">
        <f>IF(N197="základní",J197,0)</f>
        <v>0</v>
      </c>
      <c r="BF197" s="233">
        <f>IF(N197="snížená",J197,0)</f>
        <v>0</v>
      </c>
      <c r="BG197" s="233">
        <f>IF(N197="zákl. přenesená",J197,0)</f>
        <v>0</v>
      </c>
      <c r="BH197" s="233">
        <f>IF(N197="sníž. přenesená",J197,0)</f>
        <v>0</v>
      </c>
      <c r="BI197" s="233">
        <f>IF(N197="nulová",J197,0)</f>
        <v>0</v>
      </c>
      <c r="BJ197" s="18" t="s">
        <v>8</v>
      </c>
      <c r="BK197" s="233">
        <f>ROUND(I197*H197,0)</f>
        <v>0</v>
      </c>
      <c r="BL197" s="18" t="s">
        <v>148</v>
      </c>
      <c r="BM197" s="232" t="s">
        <v>279</v>
      </c>
    </row>
    <row r="198" s="2" customFormat="1" ht="24.15" customHeight="1">
      <c r="A198" s="39"/>
      <c r="B198" s="40"/>
      <c r="C198" s="220" t="s">
        <v>280</v>
      </c>
      <c r="D198" s="220" t="s">
        <v>144</v>
      </c>
      <c r="E198" s="221" t="s">
        <v>281</v>
      </c>
      <c r="F198" s="222" t="s">
        <v>282</v>
      </c>
      <c r="G198" s="223" t="s">
        <v>155</v>
      </c>
      <c r="H198" s="224">
        <v>27.300999999999998</v>
      </c>
      <c r="I198" s="225"/>
      <c r="J198" s="226">
        <f>ROUND(I198*H198,0)</f>
        <v>0</v>
      </c>
      <c r="K198" s="227"/>
      <c r="L198" s="45"/>
      <c r="M198" s="228" t="s">
        <v>1</v>
      </c>
      <c r="N198" s="229" t="s">
        <v>45</v>
      </c>
      <c r="O198" s="92"/>
      <c r="P198" s="230">
        <f>O198*H198</f>
        <v>0</v>
      </c>
      <c r="Q198" s="230">
        <v>0</v>
      </c>
      <c r="R198" s="230">
        <f>Q198*H198</f>
        <v>0</v>
      </c>
      <c r="S198" s="230">
        <v>0.10000000000000001</v>
      </c>
      <c r="T198" s="231">
        <f>S198*H198</f>
        <v>2.7301000000000002</v>
      </c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R198" s="232" t="s">
        <v>148</v>
      </c>
      <c r="AT198" s="232" t="s">
        <v>144</v>
      </c>
      <c r="AU198" s="232" t="s">
        <v>89</v>
      </c>
      <c r="AY198" s="18" t="s">
        <v>141</v>
      </c>
      <c r="BE198" s="233">
        <f>IF(N198="základní",J198,0)</f>
        <v>0</v>
      </c>
      <c r="BF198" s="233">
        <f>IF(N198="snížená",J198,0)</f>
        <v>0</v>
      </c>
      <c r="BG198" s="233">
        <f>IF(N198="zákl. přenesená",J198,0)</f>
        <v>0</v>
      </c>
      <c r="BH198" s="233">
        <f>IF(N198="sníž. přenesená",J198,0)</f>
        <v>0</v>
      </c>
      <c r="BI198" s="233">
        <f>IF(N198="nulová",J198,0)</f>
        <v>0</v>
      </c>
      <c r="BJ198" s="18" t="s">
        <v>8</v>
      </c>
      <c r="BK198" s="233">
        <f>ROUND(I198*H198,0)</f>
        <v>0</v>
      </c>
      <c r="BL198" s="18" t="s">
        <v>148</v>
      </c>
      <c r="BM198" s="232" t="s">
        <v>283</v>
      </c>
    </row>
    <row r="199" s="13" customFormat="1">
      <c r="A199" s="13"/>
      <c r="B199" s="234"/>
      <c r="C199" s="235"/>
      <c r="D199" s="236" t="s">
        <v>157</v>
      </c>
      <c r="E199" s="237" t="s">
        <v>1</v>
      </c>
      <c r="F199" s="238" t="s">
        <v>284</v>
      </c>
      <c r="G199" s="235"/>
      <c r="H199" s="239">
        <v>27.300999999999998</v>
      </c>
      <c r="I199" s="240"/>
      <c r="J199" s="235"/>
      <c r="K199" s="235"/>
      <c r="L199" s="241"/>
      <c r="M199" s="242"/>
      <c r="N199" s="243"/>
      <c r="O199" s="243"/>
      <c r="P199" s="243"/>
      <c r="Q199" s="243"/>
      <c r="R199" s="243"/>
      <c r="S199" s="243"/>
      <c r="T199" s="244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45" t="s">
        <v>157</v>
      </c>
      <c r="AU199" s="245" t="s">
        <v>89</v>
      </c>
      <c r="AV199" s="13" t="s">
        <v>89</v>
      </c>
      <c r="AW199" s="13" t="s">
        <v>35</v>
      </c>
      <c r="AX199" s="13" t="s">
        <v>8</v>
      </c>
      <c r="AY199" s="245" t="s">
        <v>141</v>
      </c>
    </row>
    <row r="200" s="2" customFormat="1" ht="21.75" customHeight="1">
      <c r="A200" s="39"/>
      <c r="B200" s="40"/>
      <c r="C200" s="220" t="s">
        <v>285</v>
      </c>
      <c r="D200" s="220" t="s">
        <v>144</v>
      </c>
      <c r="E200" s="221" t="s">
        <v>286</v>
      </c>
      <c r="F200" s="222" t="s">
        <v>287</v>
      </c>
      <c r="G200" s="223" t="s">
        <v>155</v>
      </c>
      <c r="H200" s="224">
        <v>1.6000000000000001</v>
      </c>
      <c r="I200" s="225"/>
      <c r="J200" s="226">
        <f>ROUND(I200*H200,0)</f>
        <v>0</v>
      </c>
      <c r="K200" s="227"/>
      <c r="L200" s="45"/>
      <c r="M200" s="228" t="s">
        <v>1</v>
      </c>
      <c r="N200" s="229" t="s">
        <v>45</v>
      </c>
      <c r="O200" s="92"/>
      <c r="P200" s="230">
        <f>O200*H200</f>
        <v>0</v>
      </c>
      <c r="Q200" s="230">
        <v>0</v>
      </c>
      <c r="R200" s="230">
        <f>Q200*H200</f>
        <v>0</v>
      </c>
      <c r="S200" s="230">
        <v>0.087999999999999995</v>
      </c>
      <c r="T200" s="231">
        <f>S200*H200</f>
        <v>0.14080000000000001</v>
      </c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R200" s="232" t="s">
        <v>148</v>
      </c>
      <c r="AT200" s="232" t="s">
        <v>144</v>
      </c>
      <c r="AU200" s="232" t="s">
        <v>89</v>
      </c>
      <c r="AY200" s="18" t="s">
        <v>141</v>
      </c>
      <c r="BE200" s="233">
        <f>IF(N200="základní",J200,0)</f>
        <v>0</v>
      </c>
      <c r="BF200" s="233">
        <f>IF(N200="snížená",J200,0)</f>
        <v>0</v>
      </c>
      <c r="BG200" s="233">
        <f>IF(N200="zákl. přenesená",J200,0)</f>
        <v>0</v>
      </c>
      <c r="BH200" s="233">
        <f>IF(N200="sníž. přenesená",J200,0)</f>
        <v>0</v>
      </c>
      <c r="BI200" s="233">
        <f>IF(N200="nulová",J200,0)</f>
        <v>0</v>
      </c>
      <c r="BJ200" s="18" t="s">
        <v>8</v>
      </c>
      <c r="BK200" s="233">
        <f>ROUND(I200*H200,0)</f>
        <v>0</v>
      </c>
      <c r="BL200" s="18" t="s">
        <v>148</v>
      </c>
      <c r="BM200" s="232" t="s">
        <v>288</v>
      </c>
    </row>
    <row r="201" s="13" customFormat="1">
      <c r="A201" s="13"/>
      <c r="B201" s="234"/>
      <c r="C201" s="235"/>
      <c r="D201" s="236" t="s">
        <v>157</v>
      </c>
      <c r="E201" s="237" t="s">
        <v>1</v>
      </c>
      <c r="F201" s="238" t="s">
        <v>289</v>
      </c>
      <c r="G201" s="235"/>
      <c r="H201" s="239">
        <v>1.6000000000000001</v>
      </c>
      <c r="I201" s="240"/>
      <c r="J201" s="235"/>
      <c r="K201" s="235"/>
      <c r="L201" s="241"/>
      <c r="M201" s="242"/>
      <c r="N201" s="243"/>
      <c r="O201" s="243"/>
      <c r="P201" s="243"/>
      <c r="Q201" s="243"/>
      <c r="R201" s="243"/>
      <c r="S201" s="243"/>
      <c r="T201" s="244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45" t="s">
        <v>157</v>
      </c>
      <c r="AU201" s="245" t="s">
        <v>89</v>
      </c>
      <c r="AV201" s="13" t="s">
        <v>89</v>
      </c>
      <c r="AW201" s="13" t="s">
        <v>35</v>
      </c>
      <c r="AX201" s="13" t="s">
        <v>8</v>
      </c>
      <c r="AY201" s="245" t="s">
        <v>141</v>
      </c>
    </row>
    <row r="202" s="2" customFormat="1" ht="24.15" customHeight="1">
      <c r="A202" s="39"/>
      <c r="B202" s="40"/>
      <c r="C202" s="220" t="s">
        <v>290</v>
      </c>
      <c r="D202" s="220" t="s">
        <v>144</v>
      </c>
      <c r="E202" s="221" t="s">
        <v>291</v>
      </c>
      <c r="F202" s="222" t="s">
        <v>292</v>
      </c>
      <c r="G202" s="223" t="s">
        <v>155</v>
      </c>
      <c r="H202" s="224">
        <v>0.24199999999999999</v>
      </c>
      <c r="I202" s="225"/>
      <c r="J202" s="226">
        <f>ROUND(I202*H202,0)</f>
        <v>0</v>
      </c>
      <c r="K202" s="227"/>
      <c r="L202" s="45"/>
      <c r="M202" s="228" t="s">
        <v>1</v>
      </c>
      <c r="N202" s="229" t="s">
        <v>45</v>
      </c>
      <c r="O202" s="92"/>
      <c r="P202" s="230">
        <f>O202*H202</f>
        <v>0</v>
      </c>
      <c r="Q202" s="230">
        <v>0</v>
      </c>
      <c r="R202" s="230">
        <f>Q202*H202</f>
        <v>0</v>
      </c>
      <c r="S202" s="230">
        <v>0.27000000000000002</v>
      </c>
      <c r="T202" s="231">
        <f>S202*H202</f>
        <v>0.065340000000000009</v>
      </c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R202" s="232" t="s">
        <v>148</v>
      </c>
      <c r="AT202" s="232" t="s">
        <v>144</v>
      </c>
      <c r="AU202" s="232" t="s">
        <v>89</v>
      </c>
      <c r="AY202" s="18" t="s">
        <v>141</v>
      </c>
      <c r="BE202" s="233">
        <f>IF(N202="základní",J202,0)</f>
        <v>0</v>
      </c>
      <c r="BF202" s="233">
        <f>IF(N202="snížená",J202,0)</f>
        <v>0</v>
      </c>
      <c r="BG202" s="233">
        <f>IF(N202="zákl. přenesená",J202,0)</f>
        <v>0</v>
      </c>
      <c r="BH202" s="233">
        <f>IF(N202="sníž. přenesená",J202,0)</f>
        <v>0</v>
      </c>
      <c r="BI202" s="233">
        <f>IF(N202="nulová",J202,0)</f>
        <v>0</v>
      </c>
      <c r="BJ202" s="18" t="s">
        <v>8</v>
      </c>
      <c r="BK202" s="233">
        <f>ROUND(I202*H202,0)</f>
        <v>0</v>
      </c>
      <c r="BL202" s="18" t="s">
        <v>148</v>
      </c>
      <c r="BM202" s="232" t="s">
        <v>293</v>
      </c>
    </row>
    <row r="203" s="13" customFormat="1">
      <c r="A203" s="13"/>
      <c r="B203" s="234"/>
      <c r="C203" s="235"/>
      <c r="D203" s="236" t="s">
        <v>157</v>
      </c>
      <c r="E203" s="237" t="s">
        <v>1</v>
      </c>
      <c r="F203" s="238" t="s">
        <v>294</v>
      </c>
      <c r="G203" s="235"/>
      <c r="H203" s="239">
        <v>0.24199999999999999</v>
      </c>
      <c r="I203" s="240"/>
      <c r="J203" s="235"/>
      <c r="K203" s="235"/>
      <c r="L203" s="241"/>
      <c r="M203" s="242"/>
      <c r="N203" s="243"/>
      <c r="O203" s="243"/>
      <c r="P203" s="243"/>
      <c r="Q203" s="243"/>
      <c r="R203" s="243"/>
      <c r="S203" s="243"/>
      <c r="T203" s="244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45" t="s">
        <v>157</v>
      </c>
      <c r="AU203" s="245" t="s">
        <v>89</v>
      </c>
      <c r="AV203" s="13" t="s">
        <v>89</v>
      </c>
      <c r="AW203" s="13" t="s">
        <v>35</v>
      </c>
      <c r="AX203" s="13" t="s">
        <v>8</v>
      </c>
      <c r="AY203" s="245" t="s">
        <v>141</v>
      </c>
    </row>
    <row r="204" s="2" customFormat="1" ht="21.75" customHeight="1">
      <c r="A204" s="39"/>
      <c r="B204" s="40"/>
      <c r="C204" s="220" t="s">
        <v>295</v>
      </c>
      <c r="D204" s="220" t="s">
        <v>144</v>
      </c>
      <c r="E204" s="221" t="s">
        <v>296</v>
      </c>
      <c r="F204" s="222" t="s">
        <v>297</v>
      </c>
      <c r="G204" s="223" t="s">
        <v>298</v>
      </c>
      <c r="H204" s="224">
        <v>1</v>
      </c>
      <c r="I204" s="225"/>
      <c r="J204" s="226">
        <f>ROUND(I204*H204,0)</f>
        <v>0</v>
      </c>
      <c r="K204" s="227"/>
      <c r="L204" s="45"/>
      <c r="M204" s="228" t="s">
        <v>1</v>
      </c>
      <c r="N204" s="229" t="s">
        <v>45</v>
      </c>
      <c r="O204" s="92"/>
      <c r="P204" s="230">
        <f>O204*H204</f>
        <v>0</v>
      </c>
      <c r="Q204" s="230">
        <v>0</v>
      </c>
      <c r="R204" s="230">
        <f>Q204*H204</f>
        <v>0</v>
      </c>
      <c r="S204" s="230">
        <v>0.27000000000000002</v>
      </c>
      <c r="T204" s="231">
        <f>S204*H204</f>
        <v>0.27000000000000002</v>
      </c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R204" s="232" t="s">
        <v>148</v>
      </c>
      <c r="AT204" s="232" t="s">
        <v>144</v>
      </c>
      <c r="AU204" s="232" t="s">
        <v>89</v>
      </c>
      <c r="AY204" s="18" t="s">
        <v>141</v>
      </c>
      <c r="BE204" s="233">
        <f>IF(N204="základní",J204,0)</f>
        <v>0</v>
      </c>
      <c r="BF204" s="233">
        <f>IF(N204="snížená",J204,0)</f>
        <v>0</v>
      </c>
      <c r="BG204" s="233">
        <f>IF(N204="zákl. přenesená",J204,0)</f>
        <v>0</v>
      </c>
      <c r="BH204" s="233">
        <f>IF(N204="sníž. přenesená",J204,0)</f>
        <v>0</v>
      </c>
      <c r="BI204" s="233">
        <f>IF(N204="nulová",J204,0)</f>
        <v>0</v>
      </c>
      <c r="BJ204" s="18" t="s">
        <v>8</v>
      </c>
      <c r="BK204" s="233">
        <f>ROUND(I204*H204,0)</f>
        <v>0</v>
      </c>
      <c r="BL204" s="18" t="s">
        <v>148</v>
      </c>
      <c r="BM204" s="232" t="s">
        <v>299</v>
      </c>
    </row>
    <row r="205" s="2" customFormat="1" ht="24.15" customHeight="1">
      <c r="A205" s="39"/>
      <c r="B205" s="40"/>
      <c r="C205" s="220" t="s">
        <v>300</v>
      </c>
      <c r="D205" s="220" t="s">
        <v>144</v>
      </c>
      <c r="E205" s="221" t="s">
        <v>301</v>
      </c>
      <c r="F205" s="222" t="s">
        <v>302</v>
      </c>
      <c r="G205" s="223" t="s">
        <v>298</v>
      </c>
      <c r="H205" s="224">
        <v>1</v>
      </c>
      <c r="I205" s="225"/>
      <c r="J205" s="226">
        <f>ROUND(I205*H205,0)</f>
        <v>0</v>
      </c>
      <c r="K205" s="227"/>
      <c r="L205" s="45"/>
      <c r="M205" s="228" t="s">
        <v>1</v>
      </c>
      <c r="N205" s="229" t="s">
        <v>45</v>
      </c>
      <c r="O205" s="92"/>
      <c r="P205" s="230">
        <f>O205*H205</f>
        <v>0</v>
      </c>
      <c r="Q205" s="230">
        <v>0</v>
      </c>
      <c r="R205" s="230">
        <f>Q205*H205</f>
        <v>0</v>
      </c>
      <c r="S205" s="230">
        <v>0.27000000000000002</v>
      </c>
      <c r="T205" s="231">
        <f>S205*H205</f>
        <v>0.27000000000000002</v>
      </c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R205" s="232" t="s">
        <v>148</v>
      </c>
      <c r="AT205" s="232" t="s">
        <v>144</v>
      </c>
      <c r="AU205" s="232" t="s">
        <v>89</v>
      </c>
      <c r="AY205" s="18" t="s">
        <v>141</v>
      </c>
      <c r="BE205" s="233">
        <f>IF(N205="základní",J205,0)</f>
        <v>0</v>
      </c>
      <c r="BF205" s="233">
        <f>IF(N205="snížená",J205,0)</f>
        <v>0</v>
      </c>
      <c r="BG205" s="233">
        <f>IF(N205="zákl. přenesená",J205,0)</f>
        <v>0</v>
      </c>
      <c r="BH205" s="233">
        <f>IF(N205="sníž. přenesená",J205,0)</f>
        <v>0</v>
      </c>
      <c r="BI205" s="233">
        <f>IF(N205="nulová",J205,0)</f>
        <v>0</v>
      </c>
      <c r="BJ205" s="18" t="s">
        <v>8</v>
      </c>
      <c r="BK205" s="233">
        <f>ROUND(I205*H205,0)</f>
        <v>0</v>
      </c>
      <c r="BL205" s="18" t="s">
        <v>148</v>
      </c>
      <c r="BM205" s="232" t="s">
        <v>303</v>
      </c>
    </row>
    <row r="206" s="12" customFormat="1" ht="22.8" customHeight="1">
      <c r="A206" s="12"/>
      <c r="B206" s="204"/>
      <c r="C206" s="205"/>
      <c r="D206" s="206" t="s">
        <v>79</v>
      </c>
      <c r="E206" s="218" t="s">
        <v>304</v>
      </c>
      <c r="F206" s="218" t="s">
        <v>305</v>
      </c>
      <c r="G206" s="205"/>
      <c r="H206" s="205"/>
      <c r="I206" s="208"/>
      <c r="J206" s="219">
        <f>BK206</f>
        <v>0</v>
      </c>
      <c r="K206" s="205"/>
      <c r="L206" s="210"/>
      <c r="M206" s="211"/>
      <c r="N206" s="212"/>
      <c r="O206" s="212"/>
      <c r="P206" s="213">
        <f>SUM(P207:P211)</f>
        <v>0</v>
      </c>
      <c r="Q206" s="212"/>
      <c r="R206" s="213">
        <f>SUM(R207:R211)</f>
        <v>0</v>
      </c>
      <c r="S206" s="212"/>
      <c r="T206" s="214">
        <f>SUM(T207:T211)</f>
        <v>0</v>
      </c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R206" s="215" t="s">
        <v>8</v>
      </c>
      <c r="AT206" s="216" t="s">
        <v>79</v>
      </c>
      <c r="AU206" s="216" t="s">
        <v>8</v>
      </c>
      <c r="AY206" s="215" t="s">
        <v>141</v>
      </c>
      <c r="BK206" s="217">
        <f>SUM(BK207:BK211)</f>
        <v>0</v>
      </c>
    </row>
    <row r="207" s="2" customFormat="1" ht="24.15" customHeight="1">
      <c r="A207" s="39"/>
      <c r="B207" s="40"/>
      <c r="C207" s="220" t="s">
        <v>306</v>
      </c>
      <c r="D207" s="220" t="s">
        <v>144</v>
      </c>
      <c r="E207" s="221" t="s">
        <v>307</v>
      </c>
      <c r="F207" s="222" t="s">
        <v>308</v>
      </c>
      <c r="G207" s="223" t="s">
        <v>309</v>
      </c>
      <c r="H207" s="224">
        <v>4.1429999999999998</v>
      </c>
      <c r="I207" s="225"/>
      <c r="J207" s="226">
        <f>ROUND(I207*H207,0)</f>
        <v>0</v>
      </c>
      <c r="K207" s="227"/>
      <c r="L207" s="45"/>
      <c r="M207" s="228" t="s">
        <v>1</v>
      </c>
      <c r="N207" s="229" t="s">
        <v>45</v>
      </c>
      <c r="O207" s="92"/>
      <c r="P207" s="230">
        <f>O207*H207</f>
        <v>0</v>
      </c>
      <c r="Q207" s="230">
        <v>0</v>
      </c>
      <c r="R207" s="230">
        <f>Q207*H207</f>
        <v>0</v>
      </c>
      <c r="S207" s="230">
        <v>0</v>
      </c>
      <c r="T207" s="231">
        <f>S207*H207</f>
        <v>0</v>
      </c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R207" s="232" t="s">
        <v>148</v>
      </c>
      <c r="AT207" s="232" t="s">
        <v>144</v>
      </c>
      <c r="AU207" s="232" t="s">
        <v>89</v>
      </c>
      <c r="AY207" s="18" t="s">
        <v>141</v>
      </c>
      <c r="BE207" s="233">
        <f>IF(N207="základní",J207,0)</f>
        <v>0</v>
      </c>
      <c r="BF207" s="233">
        <f>IF(N207="snížená",J207,0)</f>
        <v>0</v>
      </c>
      <c r="BG207" s="233">
        <f>IF(N207="zákl. přenesená",J207,0)</f>
        <v>0</v>
      </c>
      <c r="BH207" s="233">
        <f>IF(N207="sníž. přenesená",J207,0)</f>
        <v>0</v>
      </c>
      <c r="BI207" s="233">
        <f>IF(N207="nulová",J207,0)</f>
        <v>0</v>
      </c>
      <c r="BJ207" s="18" t="s">
        <v>8</v>
      </c>
      <c r="BK207" s="233">
        <f>ROUND(I207*H207,0)</f>
        <v>0</v>
      </c>
      <c r="BL207" s="18" t="s">
        <v>148</v>
      </c>
      <c r="BM207" s="232" t="s">
        <v>310</v>
      </c>
    </row>
    <row r="208" s="2" customFormat="1" ht="24.15" customHeight="1">
      <c r="A208" s="39"/>
      <c r="B208" s="40"/>
      <c r="C208" s="220" t="s">
        <v>311</v>
      </c>
      <c r="D208" s="220" t="s">
        <v>144</v>
      </c>
      <c r="E208" s="221" t="s">
        <v>312</v>
      </c>
      <c r="F208" s="222" t="s">
        <v>313</v>
      </c>
      <c r="G208" s="223" t="s">
        <v>309</v>
      </c>
      <c r="H208" s="224">
        <v>4.1429999999999998</v>
      </c>
      <c r="I208" s="225"/>
      <c r="J208" s="226">
        <f>ROUND(I208*H208,0)</f>
        <v>0</v>
      </c>
      <c r="K208" s="227"/>
      <c r="L208" s="45"/>
      <c r="M208" s="228" t="s">
        <v>1</v>
      </c>
      <c r="N208" s="229" t="s">
        <v>45</v>
      </c>
      <c r="O208" s="92"/>
      <c r="P208" s="230">
        <f>O208*H208</f>
        <v>0</v>
      </c>
      <c r="Q208" s="230">
        <v>0</v>
      </c>
      <c r="R208" s="230">
        <f>Q208*H208</f>
        <v>0</v>
      </c>
      <c r="S208" s="230">
        <v>0</v>
      </c>
      <c r="T208" s="231">
        <f>S208*H208</f>
        <v>0</v>
      </c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R208" s="232" t="s">
        <v>148</v>
      </c>
      <c r="AT208" s="232" t="s">
        <v>144</v>
      </c>
      <c r="AU208" s="232" t="s">
        <v>89</v>
      </c>
      <c r="AY208" s="18" t="s">
        <v>141</v>
      </c>
      <c r="BE208" s="233">
        <f>IF(N208="základní",J208,0)</f>
        <v>0</v>
      </c>
      <c r="BF208" s="233">
        <f>IF(N208="snížená",J208,0)</f>
        <v>0</v>
      </c>
      <c r="BG208" s="233">
        <f>IF(N208="zákl. přenesená",J208,0)</f>
        <v>0</v>
      </c>
      <c r="BH208" s="233">
        <f>IF(N208="sníž. přenesená",J208,0)</f>
        <v>0</v>
      </c>
      <c r="BI208" s="233">
        <f>IF(N208="nulová",J208,0)</f>
        <v>0</v>
      </c>
      <c r="BJ208" s="18" t="s">
        <v>8</v>
      </c>
      <c r="BK208" s="233">
        <f>ROUND(I208*H208,0)</f>
        <v>0</v>
      </c>
      <c r="BL208" s="18" t="s">
        <v>148</v>
      </c>
      <c r="BM208" s="232" t="s">
        <v>314</v>
      </c>
    </row>
    <row r="209" s="2" customFormat="1" ht="24.15" customHeight="1">
      <c r="A209" s="39"/>
      <c r="B209" s="40"/>
      <c r="C209" s="220" t="s">
        <v>315</v>
      </c>
      <c r="D209" s="220" t="s">
        <v>144</v>
      </c>
      <c r="E209" s="221" t="s">
        <v>316</v>
      </c>
      <c r="F209" s="222" t="s">
        <v>317</v>
      </c>
      <c r="G209" s="223" t="s">
        <v>309</v>
      </c>
      <c r="H209" s="224">
        <v>78.716999999999999</v>
      </c>
      <c r="I209" s="225"/>
      <c r="J209" s="226">
        <f>ROUND(I209*H209,0)</f>
        <v>0</v>
      </c>
      <c r="K209" s="227"/>
      <c r="L209" s="45"/>
      <c r="M209" s="228" t="s">
        <v>1</v>
      </c>
      <c r="N209" s="229" t="s">
        <v>45</v>
      </c>
      <c r="O209" s="92"/>
      <c r="P209" s="230">
        <f>O209*H209</f>
        <v>0</v>
      </c>
      <c r="Q209" s="230">
        <v>0</v>
      </c>
      <c r="R209" s="230">
        <f>Q209*H209</f>
        <v>0</v>
      </c>
      <c r="S209" s="230">
        <v>0</v>
      </c>
      <c r="T209" s="231">
        <f>S209*H209</f>
        <v>0</v>
      </c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R209" s="232" t="s">
        <v>148</v>
      </c>
      <c r="AT209" s="232" t="s">
        <v>144</v>
      </c>
      <c r="AU209" s="232" t="s">
        <v>89</v>
      </c>
      <c r="AY209" s="18" t="s">
        <v>141</v>
      </c>
      <c r="BE209" s="233">
        <f>IF(N209="základní",J209,0)</f>
        <v>0</v>
      </c>
      <c r="BF209" s="233">
        <f>IF(N209="snížená",J209,0)</f>
        <v>0</v>
      </c>
      <c r="BG209" s="233">
        <f>IF(N209="zákl. přenesená",J209,0)</f>
        <v>0</v>
      </c>
      <c r="BH209" s="233">
        <f>IF(N209="sníž. přenesená",J209,0)</f>
        <v>0</v>
      </c>
      <c r="BI209" s="233">
        <f>IF(N209="nulová",J209,0)</f>
        <v>0</v>
      </c>
      <c r="BJ209" s="18" t="s">
        <v>8</v>
      </c>
      <c r="BK209" s="233">
        <f>ROUND(I209*H209,0)</f>
        <v>0</v>
      </c>
      <c r="BL209" s="18" t="s">
        <v>148</v>
      </c>
      <c r="BM209" s="232" t="s">
        <v>318</v>
      </c>
    </row>
    <row r="210" s="13" customFormat="1">
      <c r="A210" s="13"/>
      <c r="B210" s="234"/>
      <c r="C210" s="235"/>
      <c r="D210" s="236" t="s">
        <v>157</v>
      </c>
      <c r="E210" s="235"/>
      <c r="F210" s="238" t="s">
        <v>319</v>
      </c>
      <c r="G210" s="235"/>
      <c r="H210" s="239">
        <v>78.716999999999999</v>
      </c>
      <c r="I210" s="240"/>
      <c r="J210" s="235"/>
      <c r="K210" s="235"/>
      <c r="L210" s="241"/>
      <c r="M210" s="242"/>
      <c r="N210" s="243"/>
      <c r="O210" s="243"/>
      <c r="P210" s="243"/>
      <c r="Q210" s="243"/>
      <c r="R210" s="243"/>
      <c r="S210" s="243"/>
      <c r="T210" s="244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45" t="s">
        <v>157</v>
      </c>
      <c r="AU210" s="245" t="s">
        <v>89</v>
      </c>
      <c r="AV210" s="13" t="s">
        <v>89</v>
      </c>
      <c r="AW210" s="13" t="s">
        <v>4</v>
      </c>
      <c r="AX210" s="13" t="s">
        <v>8</v>
      </c>
      <c r="AY210" s="245" t="s">
        <v>141</v>
      </c>
    </row>
    <row r="211" s="2" customFormat="1" ht="33" customHeight="1">
      <c r="A211" s="39"/>
      <c r="B211" s="40"/>
      <c r="C211" s="220" t="s">
        <v>320</v>
      </c>
      <c r="D211" s="220" t="s">
        <v>144</v>
      </c>
      <c r="E211" s="221" t="s">
        <v>321</v>
      </c>
      <c r="F211" s="222" t="s">
        <v>322</v>
      </c>
      <c r="G211" s="223" t="s">
        <v>309</v>
      </c>
      <c r="H211" s="224">
        <v>4.1429999999999998</v>
      </c>
      <c r="I211" s="225"/>
      <c r="J211" s="226">
        <f>ROUND(I211*H211,0)</f>
        <v>0</v>
      </c>
      <c r="K211" s="227"/>
      <c r="L211" s="45"/>
      <c r="M211" s="228" t="s">
        <v>1</v>
      </c>
      <c r="N211" s="229" t="s">
        <v>45</v>
      </c>
      <c r="O211" s="92"/>
      <c r="P211" s="230">
        <f>O211*H211</f>
        <v>0</v>
      </c>
      <c r="Q211" s="230">
        <v>0</v>
      </c>
      <c r="R211" s="230">
        <f>Q211*H211</f>
        <v>0</v>
      </c>
      <c r="S211" s="230">
        <v>0</v>
      </c>
      <c r="T211" s="231">
        <f>S211*H211</f>
        <v>0</v>
      </c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R211" s="232" t="s">
        <v>148</v>
      </c>
      <c r="AT211" s="232" t="s">
        <v>144</v>
      </c>
      <c r="AU211" s="232" t="s">
        <v>89</v>
      </c>
      <c r="AY211" s="18" t="s">
        <v>141</v>
      </c>
      <c r="BE211" s="233">
        <f>IF(N211="základní",J211,0)</f>
        <v>0</v>
      </c>
      <c r="BF211" s="233">
        <f>IF(N211="snížená",J211,0)</f>
        <v>0</v>
      </c>
      <c r="BG211" s="233">
        <f>IF(N211="zákl. přenesená",J211,0)</f>
        <v>0</v>
      </c>
      <c r="BH211" s="233">
        <f>IF(N211="sníž. přenesená",J211,0)</f>
        <v>0</v>
      </c>
      <c r="BI211" s="233">
        <f>IF(N211="nulová",J211,0)</f>
        <v>0</v>
      </c>
      <c r="BJ211" s="18" t="s">
        <v>8</v>
      </c>
      <c r="BK211" s="233">
        <f>ROUND(I211*H211,0)</f>
        <v>0</v>
      </c>
      <c r="BL211" s="18" t="s">
        <v>148</v>
      </c>
      <c r="BM211" s="232" t="s">
        <v>323</v>
      </c>
    </row>
    <row r="212" s="12" customFormat="1" ht="22.8" customHeight="1">
      <c r="A212" s="12"/>
      <c r="B212" s="204"/>
      <c r="C212" s="205"/>
      <c r="D212" s="206" t="s">
        <v>79</v>
      </c>
      <c r="E212" s="218" t="s">
        <v>324</v>
      </c>
      <c r="F212" s="218" t="s">
        <v>325</v>
      </c>
      <c r="G212" s="205"/>
      <c r="H212" s="205"/>
      <c r="I212" s="208"/>
      <c r="J212" s="219">
        <f>BK212</f>
        <v>0</v>
      </c>
      <c r="K212" s="205"/>
      <c r="L212" s="210"/>
      <c r="M212" s="211"/>
      <c r="N212" s="212"/>
      <c r="O212" s="212"/>
      <c r="P212" s="213">
        <f>P213</f>
        <v>0</v>
      </c>
      <c r="Q212" s="212"/>
      <c r="R212" s="213">
        <f>R213</f>
        <v>0</v>
      </c>
      <c r="S212" s="212"/>
      <c r="T212" s="214">
        <f>T213</f>
        <v>0</v>
      </c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R212" s="215" t="s">
        <v>8</v>
      </c>
      <c r="AT212" s="216" t="s">
        <v>79</v>
      </c>
      <c r="AU212" s="216" t="s">
        <v>8</v>
      </c>
      <c r="AY212" s="215" t="s">
        <v>141</v>
      </c>
      <c r="BK212" s="217">
        <f>BK213</f>
        <v>0</v>
      </c>
    </row>
    <row r="213" s="2" customFormat="1" ht="16.5" customHeight="1">
      <c r="A213" s="39"/>
      <c r="B213" s="40"/>
      <c r="C213" s="220" t="s">
        <v>326</v>
      </c>
      <c r="D213" s="220" t="s">
        <v>144</v>
      </c>
      <c r="E213" s="221" t="s">
        <v>327</v>
      </c>
      <c r="F213" s="222" t="s">
        <v>328</v>
      </c>
      <c r="G213" s="223" t="s">
        <v>309</v>
      </c>
      <c r="H213" s="224">
        <v>9.5899999999999999</v>
      </c>
      <c r="I213" s="225"/>
      <c r="J213" s="226">
        <f>ROUND(I213*H213,0)</f>
        <v>0</v>
      </c>
      <c r="K213" s="227"/>
      <c r="L213" s="45"/>
      <c r="M213" s="228" t="s">
        <v>1</v>
      </c>
      <c r="N213" s="229" t="s">
        <v>45</v>
      </c>
      <c r="O213" s="92"/>
      <c r="P213" s="230">
        <f>O213*H213</f>
        <v>0</v>
      </c>
      <c r="Q213" s="230">
        <v>0</v>
      </c>
      <c r="R213" s="230">
        <f>Q213*H213</f>
        <v>0</v>
      </c>
      <c r="S213" s="230">
        <v>0</v>
      </c>
      <c r="T213" s="231">
        <f>S213*H213</f>
        <v>0</v>
      </c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R213" s="232" t="s">
        <v>148</v>
      </c>
      <c r="AT213" s="232" t="s">
        <v>144</v>
      </c>
      <c r="AU213" s="232" t="s">
        <v>89</v>
      </c>
      <c r="AY213" s="18" t="s">
        <v>141</v>
      </c>
      <c r="BE213" s="233">
        <f>IF(N213="základní",J213,0)</f>
        <v>0</v>
      </c>
      <c r="BF213" s="233">
        <f>IF(N213="snížená",J213,0)</f>
        <v>0</v>
      </c>
      <c r="BG213" s="233">
        <f>IF(N213="zákl. přenesená",J213,0)</f>
        <v>0</v>
      </c>
      <c r="BH213" s="233">
        <f>IF(N213="sníž. přenesená",J213,0)</f>
        <v>0</v>
      </c>
      <c r="BI213" s="233">
        <f>IF(N213="nulová",J213,0)</f>
        <v>0</v>
      </c>
      <c r="BJ213" s="18" t="s">
        <v>8</v>
      </c>
      <c r="BK213" s="233">
        <f>ROUND(I213*H213,0)</f>
        <v>0</v>
      </c>
      <c r="BL213" s="18" t="s">
        <v>148</v>
      </c>
      <c r="BM213" s="232" t="s">
        <v>329</v>
      </c>
    </row>
    <row r="214" s="12" customFormat="1" ht="25.92" customHeight="1">
      <c r="A214" s="12"/>
      <c r="B214" s="204"/>
      <c r="C214" s="205"/>
      <c r="D214" s="206" t="s">
        <v>79</v>
      </c>
      <c r="E214" s="207" t="s">
        <v>330</v>
      </c>
      <c r="F214" s="207" t="s">
        <v>331</v>
      </c>
      <c r="G214" s="205"/>
      <c r="H214" s="205"/>
      <c r="I214" s="208"/>
      <c r="J214" s="209">
        <f>BK214</f>
        <v>0</v>
      </c>
      <c r="K214" s="205"/>
      <c r="L214" s="210"/>
      <c r="M214" s="211"/>
      <c r="N214" s="212"/>
      <c r="O214" s="212"/>
      <c r="P214" s="213">
        <f>P215+P235+P238+P243+P255+P283+P298+P303+P317+P341+P357+P361</f>
        <v>0</v>
      </c>
      <c r="Q214" s="212"/>
      <c r="R214" s="213">
        <f>R215+R235+R238+R243+R255+R283+R298+R303+R317+R341+R357+R361</f>
        <v>1.24484204</v>
      </c>
      <c r="S214" s="212"/>
      <c r="T214" s="214">
        <f>T215+T235+T238+T243+T255+T283+T298+T303+T317+T341+T357+T361</f>
        <v>0.66636965000000004</v>
      </c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R214" s="215" t="s">
        <v>89</v>
      </c>
      <c r="AT214" s="216" t="s">
        <v>79</v>
      </c>
      <c r="AU214" s="216" t="s">
        <v>80</v>
      </c>
      <c r="AY214" s="215" t="s">
        <v>141</v>
      </c>
      <c r="BK214" s="217">
        <f>BK215+BK235+BK238+BK243+BK255+BK283+BK298+BK303+BK317+BK341+BK357+BK361</f>
        <v>0</v>
      </c>
    </row>
    <row r="215" s="12" customFormat="1" ht="22.8" customHeight="1">
      <c r="A215" s="12"/>
      <c r="B215" s="204"/>
      <c r="C215" s="205"/>
      <c r="D215" s="206" t="s">
        <v>79</v>
      </c>
      <c r="E215" s="218" t="s">
        <v>332</v>
      </c>
      <c r="F215" s="218" t="s">
        <v>333</v>
      </c>
      <c r="G215" s="205"/>
      <c r="H215" s="205"/>
      <c r="I215" s="208"/>
      <c r="J215" s="219">
        <f>BK215</f>
        <v>0</v>
      </c>
      <c r="K215" s="205"/>
      <c r="L215" s="210"/>
      <c r="M215" s="211"/>
      <c r="N215" s="212"/>
      <c r="O215" s="212"/>
      <c r="P215" s="213">
        <f>SUM(P216:P234)</f>
        <v>0</v>
      </c>
      <c r="Q215" s="212"/>
      <c r="R215" s="213">
        <f>SUM(R216:R234)</f>
        <v>0.094840000000000008</v>
      </c>
      <c r="S215" s="212"/>
      <c r="T215" s="214">
        <f>SUM(T216:T234)</f>
        <v>0.10268000000000001</v>
      </c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R215" s="215" t="s">
        <v>89</v>
      </c>
      <c r="AT215" s="216" t="s">
        <v>79</v>
      </c>
      <c r="AU215" s="216" t="s">
        <v>8</v>
      </c>
      <c r="AY215" s="215" t="s">
        <v>141</v>
      </c>
      <c r="BK215" s="217">
        <f>SUM(BK216:BK234)</f>
        <v>0</v>
      </c>
    </row>
    <row r="216" s="2" customFormat="1" ht="16.5" customHeight="1">
      <c r="A216" s="39"/>
      <c r="B216" s="40"/>
      <c r="C216" s="220" t="s">
        <v>334</v>
      </c>
      <c r="D216" s="220" t="s">
        <v>144</v>
      </c>
      <c r="E216" s="221" t="s">
        <v>335</v>
      </c>
      <c r="F216" s="222" t="s">
        <v>336</v>
      </c>
      <c r="G216" s="223" t="s">
        <v>337</v>
      </c>
      <c r="H216" s="224">
        <v>1</v>
      </c>
      <c r="I216" s="225"/>
      <c r="J216" s="226">
        <f>ROUND(I216*H216,0)</f>
        <v>0</v>
      </c>
      <c r="K216" s="227"/>
      <c r="L216" s="45"/>
      <c r="M216" s="228" t="s">
        <v>1</v>
      </c>
      <c r="N216" s="229" t="s">
        <v>45</v>
      </c>
      <c r="O216" s="92"/>
      <c r="P216" s="230">
        <f>O216*H216</f>
        <v>0</v>
      </c>
      <c r="Q216" s="230">
        <v>0</v>
      </c>
      <c r="R216" s="230">
        <f>Q216*H216</f>
        <v>0</v>
      </c>
      <c r="S216" s="230">
        <v>0.01933</v>
      </c>
      <c r="T216" s="231">
        <f>S216*H216</f>
        <v>0.01933</v>
      </c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R216" s="232" t="s">
        <v>221</v>
      </c>
      <c r="AT216" s="232" t="s">
        <v>144</v>
      </c>
      <c r="AU216" s="232" t="s">
        <v>89</v>
      </c>
      <c r="AY216" s="18" t="s">
        <v>141</v>
      </c>
      <c r="BE216" s="233">
        <f>IF(N216="základní",J216,0)</f>
        <v>0</v>
      </c>
      <c r="BF216" s="233">
        <f>IF(N216="snížená",J216,0)</f>
        <v>0</v>
      </c>
      <c r="BG216" s="233">
        <f>IF(N216="zákl. přenesená",J216,0)</f>
        <v>0</v>
      </c>
      <c r="BH216" s="233">
        <f>IF(N216="sníž. přenesená",J216,0)</f>
        <v>0</v>
      </c>
      <c r="BI216" s="233">
        <f>IF(N216="nulová",J216,0)</f>
        <v>0</v>
      </c>
      <c r="BJ216" s="18" t="s">
        <v>8</v>
      </c>
      <c r="BK216" s="233">
        <f>ROUND(I216*H216,0)</f>
        <v>0</v>
      </c>
      <c r="BL216" s="18" t="s">
        <v>221</v>
      </c>
      <c r="BM216" s="232" t="s">
        <v>338</v>
      </c>
    </row>
    <row r="217" s="2" customFormat="1" ht="24.15" customHeight="1">
      <c r="A217" s="39"/>
      <c r="B217" s="40"/>
      <c r="C217" s="220" t="s">
        <v>339</v>
      </c>
      <c r="D217" s="220" t="s">
        <v>144</v>
      </c>
      <c r="E217" s="221" t="s">
        <v>340</v>
      </c>
      <c r="F217" s="222" t="s">
        <v>341</v>
      </c>
      <c r="G217" s="223" t="s">
        <v>337</v>
      </c>
      <c r="H217" s="224">
        <v>1</v>
      </c>
      <c r="I217" s="225"/>
      <c r="J217" s="226">
        <f>ROUND(I217*H217,0)</f>
        <v>0</v>
      </c>
      <c r="K217" s="227"/>
      <c r="L217" s="45"/>
      <c r="M217" s="228" t="s">
        <v>1</v>
      </c>
      <c r="N217" s="229" t="s">
        <v>45</v>
      </c>
      <c r="O217" s="92"/>
      <c r="P217" s="230">
        <f>O217*H217</f>
        <v>0</v>
      </c>
      <c r="Q217" s="230">
        <v>0.0037599999999999999</v>
      </c>
      <c r="R217" s="230">
        <f>Q217*H217</f>
        <v>0.0037599999999999999</v>
      </c>
      <c r="S217" s="230">
        <v>0</v>
      </c>
      <c r="T217" s="231">
        <f>S217*H217</f>
        <v>0</v>
      </c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R217" s="232" t="s">
        <v>221</v>
      </c>
      <c r="AT217" s="232" t="s">
        <v>144</v>
      </c>
      <c r="AU217" s="232" t="s">
        <v>89</v>
      </c>
      <c r="AY217" s="18" t="s">
        <v>141</v>
      </c>
      <c r="BE217" s="233">
        <f>IF(N217="základní",J217,0)</f>
        <v>0</v>
      </c>
      <c r="BF217" s="233">
        <f>IF(N217="snížená",J217,0)</f>
        <v>0</v>
      </c>
      <c r="BG217" s="233">
        <f>IF(N217="zákl. přenesená",J217,0)</f>
        <v>0</v>
      </c>
      <c r="BH217" s="233">
        <f>IF(N217="sníž. přenesená",J217,0)</f>
        <v>0</v>
      </c>
      <c r="BI217" s="233">
        <f>IF(N217="nulová",J217,0)</f>
        <v>0</v>
      </c>
      <c r="BJ217" s="18" t="s">
        <v>8</v>
      </c>
      <c r="BK217" s="233">
        <f>ROUND(I217*H217,0)</f>
        <v>0</v>
      </c>
      <c r="BL217" s="18" t="s">
        <v>221</v>
      </c>
      <c r="BM217" s="232" t="s">
        <v>342</v>
      </c>
    </row>
    <row r="218" s="2" customFormat="1" ht="24.15" customHeight="1">
      <c r="A218" s="39"/>
      <c r="B218" s="40"/>
      <c r="C218" s="220" t="s">
        <v>343</v>
      </c>
      <c r="D218" s="220" t="s">
        <v>144</v>
      </c>
      <c r="E218" s="221" t="s">
        <v>344</v>
      </c>
      <c r="F218" s="222" t="s">
        <v>345</v>
      </c>
      <c r="G218" s="223" t="s">
        <v>337</v>
      </c>
      <c r="H218" s="224">
        <v>1</v>
      </c>
      <c r="I218" s="225"/>
      <c r="J218" s="226">
        <f>ROUND(I218*H218,0)</f>
        <v>0</v>
      </c>
      <c r="K218" s="227"/>
      <c r="L218" s="45"/>
      <c r="M218" s="228" t="s">
        <v>1</v>
      </c>
      <c r="N218" s="229" t="s">
        <v>45</v>
      </c>
      <c r="O218" s="92"/>
      <c r="P218" s="230">
        <f>O218*H218</f>
        <v>0</v>
      </c>
      <c r="Q218" s="230">
        <v>0.016969999999999999</v>
      </c>
      <c r="R218" s="230">
        <f>Q218*H218</f>
        <v>0.016969999999999999</v>
      </c>
      <c r="S218" s="230">
        <v>0</v>
      </c>
      <c r="T218" s="231">
        <f>S218*H218</f>
        <v>0</v>
      </c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R218" s="232" t="s">
        <v>221</v>
      </c>
      <c r="AT218" s="232" t="s">
        <v>144</v>
      </c>
      <c r="AU218" s="232" t="s">
        <v>89</v>
      </c>
      <c r="AY218" s="18" t="s">
        <v>141</v>
      </c>
      <c r="BE218" s="233">
        <f>IF(N218="základní",J218,0)</f>
        <v>0</v>
      </c>
      <c r="BF218" s="233">
        <f>IF(N218="snížená",J218,0)</f>
        <v>0</v>
      </c>
      <c r="BG218" s="233">
        <f>IF(N218="zákl. přenesená",J218,0)</f>
        <v>0</v>
      </c>
      <c r="BH218" s="233">
        <f>IF(N218="sníž. přenesená",J218,0)</f>
        <v>0</v>
      </c>
      <c r="BI218" s="233">
        <f>IF(N218="nulová",J218,0)</f>
        <v>0</v>
      </c>
      <c r="BJ218" s="18" t="s">
        <v>8</v>
      </c>
      <c r="BK218" s="233">
        <f>ROUND(I218*H218,0)</f>
        <v>0</v>
      </c>
      <c r="BL218" s="18" t="s">
        <v>221</v>
      </c>
      <c r="BM218" s="232" t="s">
        <v>346</v>
      </c>
    </row>
    <row r="219" s="2" customFormat="1" ht="16.5" customHeight="1">
      <c r="A219" s="39"/>
      <c r="B219" s="40"/>
      <c r="C219" s="220" t="s">
        <v>347</v>
      </c>
      <c r="D219" s="220" t="s">
        <v>144</v>
      </c>
      <c r="E219" s="221" t="s">
        <v>348</v>
      </c>
      <c r="F219" s="222" t="s">
        <v>349</v>
      </c>
      <c r="G219" s="223" t="s">
        <v>337</v>
      </c>
      <c r="H219" s="224">
        <v>1</v>
      </c>
      <c r="I219" s="225"/>
      <c r="J219" s="226">
        <f>ROUND(I219*H219,0)</f>
        <v>0</v>
      </c>
      <c r="K219" s="227"/>
      <c r="L219" s="45"/>
      <c r="M219" s="228" t="s">
        <v>1</v>
      </c>
      <c r="N219" s="229" t="s">
        <v>45</v>
      </c>
      <c r="O219" s="92"/>
      <c r="P219" s="230">
        <f>O219*H219</f>
        <v>0</v>
      </c>
      <c r="Q219" s="230">
        <v>0</v>
      </c>
      <c r="R219" s="230">
        <f>Q219*H219</f>
        <v>0</v>
      </c>
      <c r="S219" s="230">
        <v>0.019460000000000002</v>
      </c>
      <c r="T219" s="231">
        <f>S219*H219</f>
        <v>0.019460000000000002</v>
      </c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R219" s="232" t="s">
        <v>221</v>
      </c>
      <c r="AT219" s="232" t="s">
        <v>144</v>
      </c>
      <c r="AU219" s="232" t="s">
        <v>89</v>
      </c>
      <c r="AY219" s="18" t="s">
        <v>141</v>
      </c>
      <c r="BE219" s="233">
        <f>IF(N219="základní",J219,0)</f>
        <v>0</v>
      </c>
      <c r="BF219" s="233">
        <f>IF(N219="snížená",J219,0)</f>
        <v>0</v>
      </c>
      <c r="BG219" s="233">
        <f>IF(N219="zákl. přenesená",J219,0)</f>
        <v>0</v>
      </c>
      <c r="BH219" s="233">
        <f>IF(N219="sníž. přenesená",J219,0)</f>
        <v>0</v>
      </c>
      <c r="BI219" s="233">
        <f>IF(N219="nulová",J219,0)</f>
        <v>0</v>
      </c>
      <c r="BJ219" s="18" t="s">
        <v>8</v>
      </c>
      <c r="BK219" s="233">
        <f>ROUND(I219*H219,0)</f>
        <v>0</v>
      </c>
      <c r="BL219" s="18" t="s">
        <v>221</v>
      </c>
      <c r="BM219" s="232" t="s">
        <v>350</v>
      </c>
    </row>
    <row r="220" s="2" customFormat="1" ht="24.15" customHeight="1">
      <c r="A220" s="39"/>
      <c r="B220" s="40"/>
      <c r="C220" s="220" t="s">
        <v>351</v>
      </c>
      <c r="D220" s="220" t="s">
        <v>144</v>
      </c>
      <c r="E220" s="221" t="s">
        <v>352</v>
      </c>
      <c r="F220" s="222" t="s">
        <v>353</v>
      </c>
      <c r="G220" s="223" t="s">
        <v>337</v>
      </c>
      <c r="H220" s="224">
        <v>1</v>
      </c>
      <c r="I220" s="225"/>
      <c r="J220" s="226">
        <f>ROUND(I220*H220,0)</f>
        <v>0</v>
      </c>
      <c r="K220" s="227"/>
      <c r="L220" s="45"/>
      <c r="M220" s="228" t="s">
        <v>1</v>
      </c>
      <c r="N220" s="229" t="s">
        <v>45</v>
      </c>
      <c r="O220" s="92"/>
      <c r="P220" s="230">
        <f>O220*H220</f>
        <v>0</v>
      </c>
      <c r="Q220" s="230">
        <v>0.01375</v>
      </c>
      <c r="R220" s="230">
        <f>Q220*H220</f>
        <v>0.01375</v>
      </c>
      <c r="S220" s="230">
        <v>0</v>
      </c>
      <c r="T220" s="231">
        <f>S220*H220</f>
        <v>0</v>
      </c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R220" s="232" t="s">
        <v>221</v>
      </c>
      <c r="AT220" s="232" t="s">
        <v>144</v>
      </c>
      <c r="AU220" s="232" t="s">
        <v>89</v>
      </c>
      <c r="AY220" s="18" t="s">
        <v>141</v>
      </c>
      <c r="BE220" s="233">
        <f>IF(N220="základní",J220,0)</f>
        <v>0</v>
      </c>
      <c r="BF220" s="233">
        <f>IF(N220="snížená",J220,0)</f>
        <v>0</v>
      </c>
      <c r="BG220" s="233">
        <f>IF(N220="zákl. přenesená",J220,0)</f>
        <v>0</v>
      </c>
      <c r="BH220" s="233">
        <f>IF(N220="sníž. přenesená",J220,0)</f>
        <v>0</v>
      </c>
      <c r="BI220" s="233">
        <f>IF(N220="nulová",J220,0)</f>
        <v>0</v>
      </c>
      <c r="BJ220" s="18" t="s">
        <v>8</v>
      </c>
      <c r="BK220" s="233">
        <f>ROUND(I220*H220,0)</f>
        <v>0</v>
      </c>
      <c r="BL220" s="18" t="s">
        <v>221</v>
      </c>
      <c r="BM220" s="232" t="s">
        <v>354</v>
      </c>
    </row>
    <row r="221" s="2" customFormat="1" ht="16.5" customHeight="1">
      <c r="A221" s="39"/>
      <c r="B221" s="40"/>
      <c r="C221" s="220" t="s">
        <v>355</v>
      </c>
      <c r="D221" s="220" t="s">
        <v>144</v>
      </c>
      <c r="E221" s="221" t="s">
        <v>356</v>
      </c>
      <c r="F221" s="222" t="s">
        <v>357</v>
      </c>
      <c r="G221" s="223" t="s">
        <v>337</v>
      </c>
      <c r="H221" s="224">
        <v>1</v>
      </c>
      <c r="I221" s="225"/>
      <c r="J221" s="226">
        <f>ROUND(I221*H221,0)</f>
        <v>0</v>
      </c>
      <c r="K221" s="227"/>
      <c r="L221" s="45"/>
      <c r="M221" s="228" t="s">
        <v>1</v>
      </c>
      <c r="N221" s="229" t="s">
        <v>45</v>
      </c>
      <c r="O221" s="92"/>
      <c r="P221" s="230">
        <f>O221*H221</f>
        <v>0</v>
      </c>
      <c r="Q221" s="230">
        <v>0</v>
      </c>
      <c r="R221" s="230">
        <f>Q221*H221</f>
        <v>0</v>
      </c>
      <c r="S221" s="230">
        <v>0.032899999999999999</v>
      </c>
      <c r="T221" s="231">
        <f>S221*H221</f>
        <v>0.032899999999999999</v>
      </c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R221" s="232" t="s">
        <v>221</v>
      </c>
      <c r="AT221" s="232" t="s">
        <v>144</v>
      </c>
      <c r="AU221" s="232" t="s">
        <v>89</v>
      </c>
      <c r="AY221" s="18" t="s">
        <v>141</v>
      </c>
      <c r="BE221" s="233">
        <f>IF(N221="základní",J221,0)</f>
        <v>0</v>
      </c>
      <c r="BF221" s="233">
        <f>IF(N221="snížená",J221,0)</f>
        <v>0</v>
      </c>
      <c r="BG221" s="233">
        <f>IF(N221="zákl. přenesená",J221,0)</f>
        <v>0</v>
      </c>
      <c r="BH221" s="233">
        <f>IF(N221="sníž. přenesená",J221,0)</f>
        <v>0</v>
      </c>
      <c r="BI221" s="233">
        <f>IF(N221="nulová",J221,0)</f>
        <v>0</v>
      </c>
      <c r="BJ221" s="18" t="s">
        <v>8</v>
      </c>
      <c r="BK221" s="233">
        <f>ROUND(I221*H221,0)</f>
        <v>0</v>
      </c>
      <c r="BL221" s="18" t="s">
        <v>221</v>
      </c>
      <c r="BM221" s="232" t="s">
        <v>358</v>
      </c>
    </row>
    <row r="222" s="2" customFormat="1" ht="21.75" customHeight="1">
      <c r="A222" s="39"/>
      <c r="B222" s="40"/>
      <c r="C222" s="220" t="s">
        <v>359</v>
      </c>
      <c r="D222" s="220" t="s">
        <v>144</v>
      </c>
      <c r="E222" s="221" t="s">
        <v>360</v>
      </c>
      <c r="F222" s="222" t="s">
        <v>361</v>
      </c>
      <c r="G222" s="223" t="s">
        <v>337</v>
      </c>
      <c r="H222" s="224">
        <v>1</v>
      </c>
      <c r="I222" s="225"/>
      <c r="J222" s="226">
        <f>ROUND(I222*H222,0)</f>
        <v>0</v>
      </c>
      <c r="K222" s="227"/>
      <c r="L222" s="45"/>
      <c r="M222" s="228" t="s">
        <v>1</v>
      </c>
      <c r="N222" s="229" t="s">
        <v>45</v>
      </c>
      <c r="O222" s="92"/>
      <c r="P222" s="230">
        <f>O222*H222</f>
        <v>0</v>
      </c>
      <c r="Q222" s="230">
        <v>0.01383</v>
      </c>
      <c r="R222" s="230">
        <f>Q222*H222</f>
        <v>0.01383</v>
      </c>
      <c r="S222" s="230">
        <v>0</v>
      </c>
      <c r="T222" s="231">
        <f>S222*H222</f>
        <v>0</v>
      </c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R222" s="232" t="s">
        <v>221</v>
      </c>
      <c r="AT222" s="232" t="s">
        <v>144</v>
      </c>
      <c r="AU222" s="232" t="s">
        <v>89</v>
      </c>
      <c r="AY222" s="18" t="s">
        <v>141</v>
      </c>
      <c r="BE222" s="233">
        <f>IF(N222="základní",J222,0)</f>
        <v>0</v>
      </c>
      <c r="BF222" s="233">
        <f>IF(N222="snížená",J222,0)</f>
        <v>0</v>
      </c>
      <c r="BG222" s="233">
        <f>IF(N222="zákl. přenesená",J222,0)</f>
        <v>0</v>
      </c>
      <c r="BH222" s="233">
        <f>IF(N222="sníž. přenesená",J222,0)</f>
        <v>0</v>
      </c>
      <c r="BI222" s="233">
        <f>IF(N222="nulová",J222,0)</f>
        <v>0</v>
      </c>
      <c r="BJ222" s="18" t="s">
        <v>8</v>
      </c>
      <c r="BK222" s="233">
        <f>ROUND(I222*H222,0)</f>
        <v>0</v>
      </c>
      <c r="BL222" s="18" t="s">
        <v>221</v>
      </c>
      <c r="BM222" s="232" t="s">
        <v>362</v>
      </c>
    </row>
    <row r="223" s="2" customFormat="1" ht="37.8" customHeight="1">
      <c r="A223" s="39"/>
      <c r="B223" s="40"/>
      <c r="C223" s="220" t="s">
        <v>363</v>
      </c>
      <c r="D223" s="220" t="s">
        <v>144</v>
      </c>
      <c r="E223" s="221" t="s">
        <v>364</v>
      </c>
      <c r="F223" s="222" t="s">
        <v>365</v>
      </c>
      <c r="G223" s="223" t="s">
        <v>337</v>
      </c>
      <c r="H223" s="224">
        <v>1</v>
      </c>
      <c r="I223" s="225"/>
      <c r="J223" s="226">
        <f>ROUND(I223*H223,0)</f>
        <v>0</v>
      </c>
      <c r="K223" s="227"/>
      <c r="L223" s="45"/>
      <c r="M223" s="228" t="s">
        <v>1</v>
      </c>
      <c r="N223" s="229" t="s">
        <v>45</v>
      </c>
      <c r="O223" s="92"/>
      <c r="P223" s="230">
        <f>O223*H223</f>
        <v>0</v>
      </c>
      <c r="Q223" s="230">
        <v>0.036459999999999999</v>
      </c>
      <c r="R223" s="230">
        <f>Q223*H223</f>
        <v>0.036459999999999999</v>
      </c>
      <c r="S223" s="230">
        <v>0</v>
      </c>
      <c r="T223" s="231">
        <f>S223*H223</f>
        <v>0</v>
      </c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R223" s="232" t="s">
        <v>221</v>
      </c>
      <c r="AT223" s="232" t="s">
        <v>144</v>
      </c>
      <c r="AU223" s="232" t="s">
        <v>89</v>
      </c>
      <c r="AY223" s="18" t="s">
        <v>141</v>
      </c>
      <c r="BE223" s="233">
        <f>IF(N223="základní",J223,0)</f>
        <v>0</v>
      </c>
      <c r="BF223" s="233">
        <f>IF(N223="snížená",J223,0)</f>
        <v>0</v>
      </c>
      <c r="BG223" s="233">
        <f>IF(N223="zákl. přenesená",J223,0)</f>
        <v>0</v>
      </c>
      <c r="BH223" s="233">
        <f>IF(N223="sníž. přenesená",J223,0)</f>
        <v>0</v>
      </c>
      <c r="BI223" s="233">
        <f>IF(N223="nulová",J223,0)</f>
        <v>0</v>
      </c>
      <c r="BJ223" s="18" t="s">
        <v>8</v>
      </c>
      <c r="BK223" s="233">
        <f>ROUND(I223*H223,0)</f>
        <v>0</v>
      </c>
      <c r="BL223" s="18" t="s">
        <v>221</v>
      </c>
      <c r="BM223" s="232" t="s">
        <v>366</v>
      </c>
    </row>
    <row r="224" s="2" customFormat="1" ht="33" customHeight="1">
      <c r="A224" s="39"/>
      <c r="B224" s="40"/>
      <c r="C224" s="220" t="s">
        <v>367</v>
      </c>
      <c r="D224" s="220" t="s">
        <v>144</v>
      </c>
      <c r="E224" s="221" t="s">
        <v>368</v>
      </c>
      <c r="F224" s="222" t="s">
        <v>369</v>
      </c>
      <c r="G224" s="223" t="s">
        <v>337</v>
      </c>
      <c r="H224" s="224">
        <v>1</v>
      </c>
      <c r="I224" s="225"/>
      <c r="J224" s="226">
        <f>ROUND(I224*H224,0)</f>
        <v>0</v>
      </c>
      <c r="K224" s="227"/>
      <c r="L224" s="45"/>
      <c r="M224" s="228" t="s">
        <v>1</v>
      </c>
      <c r="N224" s="229" t="s">
        <v>45</v>
      </c>
      <c r="O224" s="92"/>
      <c r="P224" s="230">
        <f>O224*H224</f>
        <v>0</v>
      </c>
      <c r="Q224" s="230">
        <v>0.0049300000000000004</v>
      </c>
      <c r="R224" s="230">
        <f>Q224*H224</f>
        <v>0.0049300000000000004</v>
      </c>
      <c r="S224" s="230">
        <v>0</v>
      </c>
      <c r="T224" s="231">
        <f>S224*H224</f>
        <v>0</v>
      </c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R224" s="232" t="s">
        <v>221</v>
      </c>
      <c r="AT224" s="232" t="s">
        <v>144</v>
      </c>
      <c r="AU224" s="232" t="s">
        <v>89</v>
      </c>
      <c r="AY224" s="18" t="s">
        <v>141</v>
      </c>
      <c r="BE224" s="233">
        <f>IF(N224="základní",J224,0)</f>
        <v>0</v>
      </c>
      <c r="BF224" s="233">
        <f>IF(N224="snížená",J224,0)</f>
        <v>0</v>
      </c>
      <c r="BG224" s="233">
        <f>IF(N224="zákl. přenesená",J224,0)</f>
        <v>0</v>
      </c>
      <c r="BH224" s="233">
        <f>IF(N224="sníž. přenesená",J224,0)</f>
        <v>0</v>
      </c>
      <c r="BI224" s="233">
        <f>IF(N224="nulová",J224,0)</f>
        <v>0</v>
      </c>
      <c r="BJ224" s="18" t="s">
        <v>8</v>
      </c>
      <c r="BK224" s="233">
        <f>ROUND(I224*H224,0)</f>
        <v>0</v>
      </c>
      <c r="BL224" s="18" t="s">
        <v>221</v>
      </c>
      <c r="BM224" s="232" t="s">
        <v>370</v>
      </c>
    </row>
    <row r="225" s="2" customFormat="1" ht="24.15" customHeight="1">
      <c r="A225" s="39"/>
      <c r="B225" s="40"/>
      <c r="C225" s="220" t="s">
        <v>371</v>
      </c>
      <c r="D225" s="220" t="s">
        <v>144</v>
      </c>
      <c r="E225" s="221" t="s">
        <v>372</v>
      </c>
      <c r="F225" s="222" t="s">
        <v>373</v>
      </c>
      <c r="G225" s="223" t="s">
        <v>337</v>
      </c>
      <c r="H225" s="224">
        <v>1</v>
      </c>
      <c r="I225" s="225"/>
      <c r="J225" s="226">
        <f>ROUND(I225*H225,0)</f>
        <v>0</v>
      </c>
      <c r="K225" s="227"/>
      <c r="L225" s="45"/>
      <c r="M225" s="228" t="s">
        <v>1</v>
      </c>
      <c r="N225" s="229" t="s">
        <v>45</v>
      </c>
      <c r="O225" s="92"/>
      <c r="P225" s="230">
        <f>O225*H225</f>
        <v>0</v>
      </c>
      <c r="Q225" s="230">
        <v>0</v>
      </c>
      <c r="R225" s="230">
        <f>Q225*H225</f>
        <v>0</v>
      </c>
      <c r="S225" s="230">
        <v>0.017299999999999999</v>
      </c>
      <c r="T225" s="231">
        <f>S225*H225</f>
        <v>0.017299999999999999</v>
      </c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R225" s="232" t="s">
        <v>221</v>
      </c>
      <c r="AT225" s="232" t="s">
        <v>144</v>
      </c>
      <c r="AU225" s="232" t="s">
        <v>89</v>
      </c>
      <c r="AY225" s="18" t="s">
        <v>141</v>
      </c>
      <c r="BE225" s="233">
        <f>IF(N225="základní",J225,0)</f>
        <v>0</v>
      </c>
      <c r="BF225" s="233">
        <f>IF(N225="snížená",J225,0)</f>
        <v>0</v>
      </c>
      <c r="BG225" s="233">
        <f>IF(N225="zákl. přenesená",J225,0)</f>
        <v>0</v>
      </c>
      <c r="BH225" s="233">
        <f>IF(N225="sníž. přenesená",J225,0)</f>
        <v>0</v>
      </c>
      <c r="BI225" s="233">
        <f>IF(N225="nulová",J225,0)</f>
        <v>0</v>
      </c>
      <c r="BJ225" s="18" t="s">
        <v>8</v>
      </c>
      <c r="BK225" s="233">
        <f>ROUND(I225*H225,0)</f>
        <v>0</v>
      </c>
      <c r="BL225" s="18" t="s">
        <v>221</v>
      </c>
      <c r="BM225" s="232" t="s">
        <v>374</v>
      </c>
    </row>
    <row r="226" s="2" customFormat="1" ht="24.15" customHeight="1">
      <c r="A226" s="39"/>
      <c r="B226" s="40"/>
      <c r="C226" s="220" t="s">
        <v>375</v>
      </c>
      <c r="D226" s="220" t="s">
        <v>144</v>
      </c>
      <c r="E226" s="221" t="s">
        <v>376</v>
      </c>
      <c r="F226" s="222" t="s">
        <v>377</v>
      </c>
      <c r="G226" s="223" t="s">
        <v>309</v>
      </c>
      <c r="H226" s="224">
        <v>0.10000000000000001</v>
      </c>
      <c r="I226" s="225"/>
      <c r="J226" s="226">
        <f>ROUND(I226*H226,0)</f>
        <v>0</v>
      </c>
      <c r="K226" s="227"/>
      <c r="L226" s="45"/>
      <c r="M226" s="228" t="s">
        <v>1</v>
      </c>
      <c r="N226" s="229" t="s">
        <v>45</v>
      </c>
      <c r="O226" s="92"/>
      <c r="P226" s="230">
        <f>O226*H226</f>
        <v>0</v>
      </c>
      <c r="Q226" s="230">
        <v>0</v>
      </c>
      <c r="R226" s="230">
        <f>Q226*H226</f>
        <v>0</v>
      </c>
      <c r="S226" s="230">
        <v>0</v>
      </c>
      <c r="T226" s="231">
        <f>S226*H226</f>
        <v>0</v>
      </c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R226" s="232" t="s">
        <v>221</v>
      </c>
      <c r="AT226" s="232" t="s">
        <v>144</v>
      </c>
      <c r="AU226" s="232" t="s">
        <v>89</v>
      </c>
      <c r="AY226" s="18" t="s">
        <v>141</v>
      </c>
      <c r="BE226" s="233">
        <f>IF(N226="základní",J226,0)</f>
        <v>0</v>
      </c>
      <c r="BF226" s="233">
        <f>IF(N226="snížená",J226,0)</f>
        <v>0</v>
      </c>
      <c r="BG226" s="233">
        <f>IF(N226="zákl. přenesená",J226,0)</f>
        <v>0</v>
      </c>
      <c r="BH226" s="233">
        <f>IF(N226="sníž. přenesená",J226,0)</f>
        <v>0</v>
      </c>
      <c r="BI226" s="233">
        <f>IF(N226="nulová",J226,0)</f>
        <v>0</v>
      </c>
      <c r="BJ226" s="18" t="s">
        <v>8</v>
      </c>
      <c r="BK226" s="233">
        <f>ROUND(I226*H226,0)</f>
        <v>0</v>
      </c>
      <c r="BL226" s="18" t="s">
        <v>221</v>
      </c>
      <c r="BM226" s="232" t="s">
        <v>378</v>
      </c>
    </row>
    <row r="227" s="2" customFormat="1" ht="16.5" customHeight="1">
      <c r="A227" s="39"/>
      <c r="B227" s="40"/>
      <c r="C227" s="220" t="s">
        <v>379</v>
      </c>
      <c r="D227" s="220" t="s">
        <v>144</v>
      </c>
      <c r="E227" s="221" t="s">
        <v>380</v>
      </c>
      <c r="F227" s="222" t="s">
        <v>381</v>
      </c>
      <c r="G227" s="223" t="s">
        <v>337</v>
      </c>
      <c r="H227" s="224">
        <v>2</v>
      </c>
      <c r="I227" s="225"/>
      <c r="J227" s="226">
        <f>ROUND(I227*H227,0)</f>
        <v>0</v>
      </c>
      <c r="K227" s="227"/>
      <c r="L227" s="45"/>
      <c r="M227" s="228" t="s">
        <v>1</v>
      </c>
      <c r="N227" s="229" t="s">
        <v>45</v>
      </c>
      <c r="O227" s="92"/>
      <c r="P227" s="230">
        <f>O227*H227</f>
        <v>0</v>
      </c>
      <c r="Q227" s="230">
        <v>0</v>
      </c>
      <c r="R227" s="230">
        <f>Q227*H227</f>
        <v>0</v>
      </c>
      <c r="S227" s="230">
        <v>0.0017600000000000001</v>
      </c>
      <c r="T227" s="231">
        <f>S227*H227</f>
        <v>0.0035200000000000001</v>
      </c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R227" s="232" t="s">
        <v>221</v>
      </c>
      <c r="AT227" s="232" t="s">
        <v>144</v>
      </c>
      <c r="AU227" s="232" t="s">
        <v>89</v>
      </c>
      <c r="AY227" s="18" t="s">
        <v>141</v>
      </c>
      <c r="BE227" s="233">
        <f>IF(N227="základní",J227,0)</f>
        <v>0</v>
      </c>
      <c r="BF227" s="233">
        <f>IF(N227="snížená",J227,0)</f>
        <v>0</v>
      </c>
      <c r="BG227" s="233">
        <f>IF(N227="zákl. přenesená",J227,0)</f>
        <v>0</v>
      </c>
      <c r="BH227" s="233">
        <f>IF(N227="sníž. přenesená",J227,0)</f>
        <v>0</v>
      </c>
      <c r="BI227" s="233">
        <f>IF(N227="nulová",J227,0)</f>
        <v>0</v>
      </c>
      <c r="BJ227" s="18" t="s">
        <v>8</v>
      </c>
      <c r="BK227" s="233">
        <f>ROUND(I227*H227,0)</f>
        <v>0</v>
      </c>
      <c r="BL227" s="18" t="s">
        <v>221</v>
      </c>
      <c r="BM227" s="232" t="s">
        <v>382</v>
      </c>
    </row>
    <row r="228" s="2" customFormat="1" ht="24.15" customHeight="1">
      <c r="A228" s="39"/>
      <c r="B228" s="40"/>
      <c r="C228" s="220" t="s">
        <v>383</v>
      </c>
      <c r="D228" s="220" t="s">
        <v>144</v>
      </c>
      <c r="E228" s="221" t="s">
        <v>384</v>
      </c>
      <c r="F228" s="222" t="s">
        <v>385</v>
      </c>
      <c r="G228" s="223" t="s">
        <v>337</v>
      </c>
      <c r="H228" s="224">
        <v>1</v>
      </c>
      <c r="I228" s="225"/>
      <c r="J228" s="226">
        <f>ROUND(I228*H228,0)</f>
        <v>0</v>
      </c>
      <c r="K228" s="227"/>
      <c r="L228" s="45"/>
      <c r="M228" s="228" t="s">
        <v>1</v>
      </c>
      <c r="N228" s="229" t="s">
        <v>45</v>
      </c>
      <c r="O228" s="92"/>
      <c r="P228" s="230">
        <f>O228*H228</f>
        <v>0</v>
      </c>
      <c r="Q228" s="230">
        <v>0.00116</v>
      </c>
      <c r="R228" s="230">
        <f>Q228*H228</f>
        <v>0.00116</v>
      </c>
      <c r="S228" s="230">
        <v>0</v>
      </c>
      <c r="T228" s="231">
        <f>S228*H228</f>
        <v>0</v>
      </c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R228" s="232" t="s">
        <v>221</v>
      </c>
      <c r="AT228" s="232" t="s">
        <v>144</v>
      </c>
      <c r="AU228" s="232" t="s">
        <v>89</v>
      </c>
      <c r="AY228" s="18" t="s">
        <v>141</v>
      </c>
      <c r="BE228" s="233">
        <f>IF(N228="základní",J228,0)</f>
        <v>0</v>
      </c>
      <c r="BF228" s="233">
        <f>IF(N228="snížená",J228,0)</f>
        <v>0</v>
      </c>
      <c r="BG228" s="233">
        <f>IF(N228="zákl. přenesená",J228,0)</f>
        <v>0</v>
      </c>
      <c r="BH228" s="233">
        <f>IF(N228="sníž. přenesená",J228,0)</f>
        <v>0</v>
      </c>
      <c r="BI228" s="233">
        <f>IF(N228="nulová",J228,0)</f>
        <v>0</v>
      </c>
      <c r="BJ228" s="18" t="s">
        <v>8</v>
      </c>
      <c r="BK228" s="233">
        <f>ROUND(I228*H228,0)</f>
        <v>0</v>
      </c>
      <c r="BL228" s="18" t="s">
        <v>221</v>
      </c>
      <c r="BM228" s="232" t="s">
        <v>386</v>
      </c>
    </row>
    <row r="229" s="2" customFormat="1" ht="16.5" customHeight="1">
      <c r="A229" s="39"/>
      <c r="B229" s="40"/>
      <c r="C229" s="220" t="s">
        <v>387</v>
      </c>
      <c r="D229" s="220" t="s">
        <v>144</v>
      </c>
      <c r="E229" s="221" t="s">
        <v>388</v>
      </c>
      <c r="F229" s="222" t="s">
        <v>389</v>
      </c>
      <c r="G229" s="223" t="s">
        <v>337</v>
      </c>
      <c r="H229" s="224">
        <v>1</v>
      </c>
      <c r="I229" s="225"/>
      <c r="J229" s="226">
        <f>ROUND(I229*H229,0)</f>
        <v>0</v>
      </c>
      <c r="K229" s="227"/>
      <c r="L229" s="45"/>
      <c r="M229" s="228" t="s">
        <v>1</v>
      </c>
      <c r="N229" s="229" t="s">
        <v>45</v>
      </c>
      <c r="O229" s="92"/>
      <c r="P229" s="230">
        <f>O229*H229</f>
        <v>0</v>
      </c>
      <c r="Q229" s="230">
        <v>0.0018400000000000001</v>
      </c>
      <c r="R229" s="230">
        <f>Q229*H229</f>
        <v>0.0018400000000000001</v>
      </c>
      <c r="S229" s="230">
        <v>0</v>
      </c>
      <c r="T229" s="231">
        <f>S229*H229</f>
        <v>0</v>
      </c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R229" s="232" t="s">
        <v>221</v>
      </c>
      <c r="AT229" s="232" t="s">
        <v>144</v>
      </c>
      <c r="AU229" s="232" t="s">
        <v>89</v>
      </c>
      <c r="AY229" s="18" t="s">
        <v>141</v>
      </c>
      <c r="BE229" s="233">
        <f>IF(N229="základní",J229,0)</f>
        <v>0</v>
      </c>
      <c r="BF229" s="233">
        <f>IF(N229="snížená",J229,0)</f>
        <v>0</v>
      </c>
      <c r="BG229" s="233">
        <f>IF(N229="zákl. přenesená",J229,0)</f>
        <v>0</v>
      </c>
      <c r="BH229" s="233">
        <f>IF(N229="sníž. přenesená",J229,0)</f>
        <v>0</v>
      </c>
      <c r="BI229" s="233">
        <f>IF(N229="nulová",J229,0)</f>
        <v>0</v>
      </c>
      <c r="BJ229" s="18" t="s">
        <v>8</v>
      </c>
      <c r="BK229" s="233">
        <f>ROUND(I229*H229,0)</f>
        <v>0</v>
      </c>
      <c r="BL229" s="18" t="s">
        <v>221</v>
      </c>
      <c r="BM229" s="232" t="s">
        <v>390</v>
      </c>
    </row>
    <row r="230" s="2" customFormat="1" ht="21.75" customHeight="1">
      <c r="A230" s="39"/>
      <c r="B230" s="40"/>
      <c r="C230" s="220" t="s">
        <v>391</v>
      </c>
      <c r="D230" s="220" t="s">
        <v>144</v>
      </c>
      <c r="E230" s="221" t="s">
        <v>392</v>
      </c>
      <c r="F230" s="222" t="s">
        <v>393</v>
      </c>
      <c r="G230" s="223" t="s">
        <v>147</v>
      </c>
      <c r="H230" s="224">
        <v>1</v>
      </c>
      <c r="I230" s="225"/>
      <c r="J230" s="226">
        <f>ROUND(I230*H230,0)</f>
        <v>0</v>
      </c>
      <c r="K230" s="227"/>
      <c r="L230" s="45"/>
      <c r="M230" s="228" t="s">
        <v>1</v>
      </c>
      <c r="N230" s="229" t="s">
        <v>45</v>
      </c>
      <c r="O230" s="92"/>
      <c r="P230" s="230">
        <f>O230*H230</f>
        <v>0</v>
      </c>
      <c r="Q230" s="230">
        <v>0</v>
      </c>
      <c r="R230" s="230">
        <f>Q230*H230</f>
        <v>0</v>
      </c>
      <c r="S230" s="230">
        <v>0.00762</v>
      </c>
      <c r="T230" s="231">
        <f>S230*H230</f>
        <v>0.00762</v>
      </c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R230" s="232" t="s">
        <v>221</v>
      </c>
      <c r="AT230" s="232" t="s">
        <v>144</v>
      </c>
      <c r="AU230" s="232" t="s">
        <v>89</v>
      </c>
      <c r="AY230" s="18" t="s">
        <v>141</v>
      </c>
      <c r="BE230" s="233">
        <f>IF(N230="základní",J230,0)</f>
        <v>0</v>
      </c>
      <c r="BF230" s="233">
        <f>IF(N230="snížená",J230,0)</f>
        <v>0</v>
      </c>
      <c r="BG230" s="233">
        <f>IF(N230="zákl. přenesená",J230,0)</f>
        <v>0</v>
      </c>
      <c r="BH230" s="233">
        <f>IF(N230="sníž. přenesená",J230,0)</f>
        <v>0</v>
      </c>
      <c r="BI230" s="233">
        <f>IF(N230="nulová",J230,0)</f>
        <v>0</v>
      </c>
      <c r="BJ230" s="18" t="s">
        <v>8</v>
      </c>
      <c r="BK230" s="233">
        <f>ROUND(I230*H230,0)</f>
        <v>0</v>
      </c>
      <c r="BL230" s="18" t="s">
        <v>221</v>
      </c>
      <c r="BM230" s="232" t="s">
        <v>394</v>
      </c>
    </row>
    <row r="231" s="2" customFormat="1" ht="21.75" customHeight="1">
      <c r="A231" s="39"/>
      <c r="B231" s="40"/>
      <c r="C231" s="220" t="s">
        <v>395</v>
      </c>
      <c r="D231" s="220" t="s">
        <v>144</v>
      </c>
      <c r="E231" s="221" t="s">
        <v>396</v>
      </c>
      <c r="F231" s="222" t="s">
        <v>397</v>
      </c>
      <c r="G231" s="223" t="s">
        <v>337</v>
      </c>
      <c r="H231" s="224">
        <v>1</v>
      </c>
      <c r="I231" s="225"/>
      <c r="J231" s="226">
        <f>ROUND(I231*H231,0)</f>
        <v>0</v>
      </c>
      <c r="K231" s="227"/>
      <c r="L231" s="45"/>
      <c r="M231" s="228" t="s">
        <v>1</v>
      </c>
      <c r="N231" s="229" t="s">
        <v>45</v>
      </c>
      <c r="O231" s="92"/>
      <c r="P231" s="230">
        <f>O231*H231</f>
        <v>0</v>
      </c>
      <c r="Q231" s="230">
        <v>0.00214</v>
      </c>
      <c r="R231" s="230">
        <f>Q231*H231</f>
        <v>0.00214</v>
      </c>
      <c r="S231" s="230">
        <v>0</v>
      </c>
      <c r="T231" s="231">
        <f>S231*H231</f>
        <v>0</v>
      </c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R231" s="232" t="s">
        <v>221</v>
      </c>
      <c r="AT231" s="232" t="s">
        <v>144</v>
      </c>
      <c r="AU231" s="232" t="s">
        <v>89</v>
      </c>
      <c r="AY231" s="18" t="s">
        <v>141</v>
      </c>
      <c r="BE231" s="233">
        <f>IF(N231="základní",J231,0)</f>
        <v>0</v>
      </c>
      <c r="BF231" s="233">
        <f>IF(N231="snížená",J231,0)</f>
        <v>0</v>
      </c>
      <c r="BG231" s="233">
        <f>IF(N231="zákl. přenesená",J231,0)</f>
        <v>0</v>
      </c>
      <c r="BH231" s="233">
        <f>IF(N231="sníž. přenesená",J231,0)</f>
        <v>0</v>
      </c>
      <c r="BI231" s="233">
        <f>IF(N231="nulová",J231,0)</f>
        <v>0</v>
      </c>
      <c r="BJ231" s="18" t="s">
        <v>8</v>
      </c>
      <c r="BK231" s="233">
        <f>ROUND(I231*H231,0)</f>
        <v>0</v>
      </c>
      <c r="BL231" s="18" t="s">
        <v>221</v>
      </c>
      <c r="BM231" s="232" t="s">
        <v>398</v>
      </c>
    </row>
    <row r="232" s="2" customFormat="1" ht="16.5" customHeight="1">
      <c r="A232" s="39"/>
      <c r="B232" s="40"/>
      <c r="C232" s="220" t="s">
        <v>399</v>
      </c>
      <c r="D232" s="220" t="s">
        <v>144</v>
      </c>
      <c r="E232" s="221" t="s">
        <v>400</v>
      </c>
      <c r="F232" s="222" t="s">
        <v>401</v>
      </c>
      <c r="G232" s="223" t="s">
        <v>147</v>
      </c>
      <c r="H232" s="224">
        <v>3</v>
      </c>
      <c r="I232" s="225"/>
      <c r="J232" s="226">
        <f>ROUND(I232*H232,0)</f>
        <v>0</v>
      </c>
      <c r="K232" s="227"/>
      <c r="L232" s="45"/>
      <c r="M232" s="228" t="s">
        <v>1</v>
      </c>
      <c r="N232" s="229" t="s">
        <v>45</v>
      </c>
      <c r="O232" s="92"/>
      <c r="P232" s="230">
        <f>O232*H232</f>
        <v>0</v>
      </c>
      <c r="Q232" s="230">
        <v>0</v>
      </c>
      <c r="R232" s="230">
        <f>Q232*H232</f>
        <v>0</v>
      </c>
      <c r="S232" s="230">
        <v>0.00084999999999999995</v>
      </c>
      <c r="T232" s="231">
        <f>S232*H232</f>
        <v>0.0025499999999999997</v>
      </c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R232" s="232" t="s">
        <v>221</v>
      </c>
      <c r="AT232" s="232" t="s">
        <v>144</v>
      </c>
      <c r="AU232" s="232" t="s">
        <v>89</v>
      </c>
      <c r="AY232" s="18" t="s">
        <v>141</v>
      </c>
      <c r="BE232" s="233">
        <f>IF(N232="základní",J232,0)</f>
        <v>0</v>
      </c>
      <c r="BF232" s="233">
        <f>IF(N232="snížená",J232,0)</f>
        <v>0</v>
      </c>
      <c r="BG232" s="233">
        <f>IF(N232="zákl. přenesená",J232,0)</f>
        <v>0</v>
      </c>
      <c r="BH232" s="233">
        <f>IF(N232="sníž. přenesená",J232,0)</f>
        <v>0</v>
      </c>
      <c r="BI232" s="233">
        <f>IF(N232="nulová",J232,0)</f>
        <v>0</v>
      </c>
      <c r="BJ232" s="18" t="s">
        <v>8</v>
      </c>
      <c r="BK232" s="233">
        <f>ROUND(I232*H232,0)</f>
        <v>0</v>
      </c>
      <c r="BL232" s="18" t="s">
        <v>221</v>
      </c>
      <c r="BM232" s="232" t="s">
        <v>402</v>
      </c>
    </row>
    <row r="233" s="2" customFormat="1" ht="24.15" customHeight="1">
      <c r="A233" s="39"/>
      <c r="B233" s="40"/>
      <c r="C233" s="220" t="s">
        <v>403</v>
      </c>
      <c r="D233" s="220" t="s">
        <v>144</v>
      </c>
      <c r="E233" s="221" t="s">
        <v>404</v>
      </c>
      <c r="F233" s="222" t="s">
        <v>405</v>
      </c>
      <c r="G233" s="223" t="s">
        <v>309</v>
      </c>
      <c r="H233" s="224">
        <v>0.095000000000000001</v>
      </c>
      <c r="I233" s="225"/>
      <c r="J233" s="226">
        <f>ROUND(I233*H233,0)</f>
        <v>0</v>
      </c>
      <c r="K233" s="227"/>
      <c r="L233" s="45"/>
      <c r="M233" s="228" t="s">
        <v>1</v>
      </c>
      <c r="N233" s="229" t="s">
        <v>45</v>
      </c>
      <c r="O233" s="92"/>
      <c r="P233" s="230">
        <f>O233*H233</f>
        <v>0</v>
      </c>
      <c r="Q233" s="230">
        <v>0</v>
      </c>
      <c r="R233" s="230">
        <f>Q233*H233</f>
        <v>0</v>
      </c>
      <c r="S233" s="230">
        <v>0</v>
      </c>
      <c r="T233" s="231">
        <f>S233*H233</f>
        <v>0</v>
      </c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R233" s="232" t="s">
        <v>221</v>
      </c>
      <c r="AT233" s="232" t="s">
        <v>144</v>
      </c>
      <c r="AU233" s="232" t="s">
        <v>89</v>
      </c>
      <c r="AY233" s="18" t="s">
        <v>141</v>
      </c>
      <c r="BE233" s="233">
        <f>IF(N233="základní",J233,0)</f>
        <v>0</v>
      </c>
      <c r="BF233" s="233">
        <f>IF(N233="snížená",J233,0)</f>
        <v>0</v>
      </c>
      <c r="BG233" s="233">
        <f>IF(N233="zákl. přenesená",J233,0)</f>
        <v>0</v>
      </c>
      <c r="BH233" s="233">
        <f>IF(N233="sníž. přenesená",J233,0)</f>
        <v>0</v>
      </c>
      <c r="BI233" s="233">
        <f>IF(N233="nulová",J233,0)</f>
        <v>0</v>
      </c>
      <c r="BJ233" s="18" t="s">
        <v>8</v>
      </c>
      <c r="BK233" s="233">
        <f>ROUND(I233*H233,0)</f>
        <v>0</v>
      </c>
      <c r="BL233" s="18" t="s">
        <v>221</v>
      </c>
      <c r="BM233" s="232" t="s">
        <v>406</v>
      </c>
    </row>
    <row r="234" s="2" customFormat="1" ht="24.15" customHeight="1">
      <c r="A234" s="39"/>
      <c r="B234" s="40"/>
      <c r="C234" s="220" t="s">
        <v>407</v>
      </c>
      <c r="D234" s="220" t="s">
        <v>144</v>
      </c>
      <c r="E234" s="221" t="s">
        <v>408</v>
      </c>
      <c r="F234" s="222" t="s">
        <v>409</v>
      </c>
      <c r="G234" s="223" t="s">
        <v>309</v>
      </c>
      <c r="H234" s="224">
        <v>0.049000000000000002</v>
      </c>
      <c r="I234" s="225"/>
      <c r="J234" s="226">
        <f>ROUND(I234*H234,0)</f>
        <v>0</v>
      </c>
      <c r="K234" s="227"/>
      <c r="L234" s="45"/>
      <c r="M234" s="228" t="s">
        <v>1</v>
      </c>
      <c r="N234" s="229" t="s">
        <v>45</v>
      </c>
      <c r="O234" s="92"/>
      <c r="P234" s="230">
        <f>O234*H234</f>
        <v>0</v>
      </c>
      <c r="Q234" s="230">
        <v>0</v>
      </c>
      <c r="R234" s="230">
        <f>Q234*H234</f>
        <v>0</v>
      </c>
      <c r="S234" s="230">
        <v>0</v>
      </c>
      <c r="T234" s="231">
        <f>S234*H234</f>
        <v>0</v>
      </c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R234" s="232" t="s">
        <v>221</v>
      </c>
      <c r="AT234" s="232" t="s">
        <v>144</v>
      </c>
      <c r="AU234" s="232" t="s">
        <v>89</v>
      </c>
      <c r="AY234" s="18" t="s">
        <v>141</v>
      </c>
      <c r="BE234" s="233">
        <f>IF(N234="základní",J234,0)</f>
        <v>0</v>
      </c>
      <c r="BF234" s="233">
        <f>IF(N234="snížená",J234,0)</f>
        <v>0</v>
      </c>
      <c r="BG234" s="233">
        <f>IF(N234="zákl. přenesená",J234,0)</f>
        <v>0</v>
      </c>
      <c r="BH234" s="233">
        <f>IF(N234="sníž. přenesená",J234,0)</f>
        <v>0</v>
      </c>
      <c r="BI234" s="233">
        <f>IF(N234="nulová",J234,0)</f>
        <v>0</v>
      </c>
      <c r="BJ234" s="18" t="s">
        <v>8</v>
      </c>
      <c r="BK234" s="233">
        <f>ROUND(I234*H234,0)</f>
        <v>0</v>
      </c>
      <c r="BL234" s="18" t="s">
        <v>221</v>
      </c>
      <c r="BM234" s="232" t="s">
        <v>410</v>
      </c>
    </row>
    <row r="235" s="12" customFormat="1" ht="22.8" customHeight="1">
      <c r="A235" s="12"/>
      <c r="B235" s="204"/>
      <c r="C235" s="205"/>
      <c r="D235" s="206" t="s">
        <v>79</v>
      </c>
      <c r="E235" s="218" t="s">
        <v>411</v>
      </c>
      <c r="F235" s="218" t="s">
        <v>412</v>
      </c>
      <c r="G235" s="205"/>
      <c r="H235" s="205"/>
      <c r="I235" s="208"/>
      <c r="J235" s="219">
        <f>BK235</f>
        <v>0</v>
      </c>
      <c r="K235" s="205"/>
      <c r="L235" s="210"/>
      <c r="M235" s="211"/>
      <c r="N235" s="212"/>
      <c r="O235" s="212"/>
      <c r="P235" s="213">
        <f>SUM(P236:P237)</f>
        <v>0</v>
      </c>
      <c r="Q235" s="212"/>
      <c r="R235" s="213">
        <f>SUM(R236:R237)</f>
        <v>0</v>
      </c>
      <c r="S235" s="212"/>
      <c r="T235" s="214">
        <f>SUM(T236:T237)</f>
        <v>0</v>
      </c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R235" s="215" t="s">
        <v>89</v>
      </c>
      <c r="AT235" s="216" t="s">
        <v>79</v>
      </c>
      <c r="AU235" s="216" t="s">
        <v>8</v>
      </c>
      <c r="AY235" s="215" t="s">
        <v>141</v>
      </c>
      <c r="BK235" s="217">
        <f>SUM(BK236:BK237)</f>
        <v>0</v>
      </c>
    </row>
    <row r="236" s="2" customFormat="1" ht="24.15" customHeight="1">
      <c r="A236" s="39"/>
      <c r="B236" s="40"/>
      <c r="C236" s="220" t="s">
        <v>413</v>
      </c>
      <c r="D236" s="220" t="s">
        <v>144</v>
      </c>
      <c r="E236" s="221" t="s">
        <v>414</v>
      </c>
      <c r="F236" s="222" t="s">
        <v>415</v>
      </c>
      <c r="G236" s="223" t="s">
        <v>298</v>
      </c>
      <c r="H236" s="224">
        <v>1</v>
      </c>
      <c r="I236" s="225"/>
      <c r="J236" s="226">
        <f>ROUND(I236*H236,0)</f>
        <v>0</v>
      </c>
      <c r="K236" s="227"/>
      <c r="L236" s="45"/>
      <c r="M236" s="228" t="s">
        <v>1</v>
      </c>
      <c r="N236" s="229" t="s">
        <v>45</v>
      </c>
      <c r="O236" s="92"/>
      <c r="P236" s="230">
        <f>O236*H236</f>
        <v>0</v>
      </c>
      <c r="Q236" s="230">
        <v>0</v>
      </c>
      <c r="R236" s="230">
        <f>Q236*H236</f>
        <v>0</v>
      </c>
      <c r="S236" s="230">
        <v>0</v>
      </c>
      <c r="T236" s="231">
        <f>S236*H236</f>
        <v>0</v>
      </c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R236" s="232" t="s">
        <v>221</v>
      </c>
      <c r="AT236" s="232" t="s">
        <v>144</v>
      </c>
      <c r="AU236" s="232" t="s">
        <v>89</v>
      </c>
      <c r="AY236" s="18" t="s">
        <v>141</v>
      </c>
      <c r="BE236" s="233">
        <f>IF(N236="základní",J236,0)</f>
        <v>0</v>
      </c>
      <c r="BF236" s="233">
        <f>IF(N236="snížená",J236,0)</f>
        <v>0</v>
      </c>
      <c r="BG236" s="233">
        <f>IF(N236="zákl. přenesená",J236,0)</f>
        <v>0</v>
      </c>
      <c r="BH236" s="233">
        <f>IF(N236="sníž. přenesená",J236,0)</f>
        <v>0</v>
      </c>
      <c r="BI236" s="233">
        <f>IF(N236="nulová",J236,0)</f>
        <v>0</v>
      </c>
      <c r="BJ236" s="18" t="s">
        <v>8</v>
      </c>
      <c r="BK236" s="233">
        <f>ROUND(I236*H236,0)</f>
        <v>0</v>
      </c>
      <c r="BL236" s="18" t="s">
        <v>221</v>
      </c>
      <c r="BM236" s="232" t="s">
        <v>416</v>
      </c>
    </row>
    <row r="237" s="2" customFormat="1" ht="24.15" customHeight="1">
      <c r="A237" s="39"/>
      <c r="B237" s="40"/>
      <c r="C237" s="220" t="s">
        <v>417</v>
      </c>
      <c r="D237" s="220" t="s">
        <v>144</v>
      </c>
      <c r="E237" s="221" t="s">
        <v>418</v>
      </c>
      <c r="F237" s="222" t="s">
        <v>419</v>
      </c>
      <c r="G237" s="223" t="s">
        <v>420</v>
      </c>
      <c r="H237" s="289"/>
      <c r="I237" s="225"/>
      <c r="J237" s="226">
        <f>ROUND(I237*H237,0)</f>
        <v>0</v>
      </c>
      <c r="K237" s="227"/>
      <c r="L237" s="45"/>
      <c r="M237" s="228" t="s">
        <v>1</v>
      </c>
      <c r="N237" s="229" t="s">
        <v>45</v>
      </c>
      <c r="O237" s="92"/>
      <c r="P237" s="230">
        <f>O237*H237</f>
        <v>0</v>
      </c>
      <c r="Q237" s="230">
        <v>0</v>
      </c>
      <c r="R237" s="230">
        <f>Q237*H237</f>
        <v>0</v>
      </c>
      <c r="S237" s="230">
        <v>0</v>
      </c>
      <c r="T237" s="231">
        <f>S237*H237</f>
        <v>0</v>
      </c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R237" s="232" t="s">
        <v>221</v>
      </c>
      <c r="AT237" s="232" t="s">
        <v>144</v>
      </c>
      <c r="AU237" s="232" t="s">
        <v>89</v>
      </c>
      <c r="AY237" s="18" t="s">
        <v>141</v>
      </c>
      <c r="BE237" s="233">
        <f>IF(N237="základní",J237,0)</f>
        <v>0</v>
      </c>
      <c r="BF237" s="233">
        <f>IF(N237="snížená",J237,0)</f>
        <v>0</v>
      </c>
      <c r="BG237" s="233">
        <f>IF(N237="zákl. přenesená",J237,0)</f>
        <v>0</v>
      </c>
      <c r="BH237" s="233">
        <f>IF(N237="sníž. přenesená",J237,0)</f>
        <v>0</v>
      </c>
      <c r="BI237" s="233">
        <f>IF(N237="nulová",J237,0)</f>
        <v>0</v>
      </c>
      <c r="BJ237" s="18" t="s">
        <v>8</v>
      </c>
      <c r="BK237" s="233">
        <f>ROUND(I237*H237,0)</f>
        <v>0</v>
      </c>
      <c r="BL237" s="18" t="s">
        <v>221</v>
      </c>
      <c r="BM237" s="232" t="s">
        <v>421</v>
      </c>
    </row>
    <row r="238" s="12" customFormat="1" ht="22.8" customHeight="1">
      <c r="A238" s="12"/>
      <c r="B238" s="204"/>
      <c r="C238" s="205"/>
      <c r="D238" s="206" t="s">
        <v>79</v>
      </c>
      <c r="E238" s="218" t="s">
        <v>422</v>
      </c>
      <c r="F238" s="218" t="s">
        <v>423</v>
      </c>
      <c r="G238" s="205"/>
      <c r="H238" s="205"/>
      <c r="I238" s="208"/>
      <c r="J238" s="219">
        <f>BK238</f>
        <v>0</v>
      </c>
      <c r="K238" s="205"/>
      <c r="L238" s="210"/>
      <c r="M238" s="211"/>
      <c r="N238" s="212"/>
      <c r="O238" s="212"/>
      <c r="P238" s="213">
        <f>SUM(P239:P242)</f>
        <v>0</v>
      </c>
      <c r="Q238" s="212"/>
      <c r="R238" s="213">
        <f>SUM(R239:R242)</f>
        <v>0.0016800000000000001</v>
      </c>
      <c r="S238" s="212"/>
      <c r="T238" s="214">
        <f>SUM(T239:T242)</f>
        <v>0</v>
      </c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R238" s="215" t="s">
        <v>89</v>
      </c>
      <c r="AT238" s="216" t="s">
        <v>79</v>
      </c>
      <c r="AU238" s="216" t="s">
        <v>8</v>
      </c>
      <c r="AY238" s="215" t="s">
        <v>141</v>
      </c>
      <c r="BK238" s="217">
        <f>SUM(BK239:BK242)</f>
        <v>0</v>
      </c>
    </row>
    <row r="239" s="2" customFormat="1" ht="24.15" customHeight="1">
      <c r="A239" s="39"/>
      <c r="B239" s="40"/>
      <c r="C239" s="220" t="s">
        <v>424</v>
      </c>
      <c r="D239" s="220" t="s">
        <v>144</v>
      </c>
      <c r="E239" s="221" t="s">
        <v>425</v>
      </c>
      <c r="F239" s="222" t="s">
        <v>426</v>
      </c>
      <c r="G239" s="223" t="s">
        <v>147</v>
      </c>
      <c r="H239" s="224">
        <v>2</v>
      </c>
      <c r="I239" s="225"/>
      <c r="J239" s="226">
        <f>ROUND(I239*H239,0)</f>
        <v>0</v>
      </c>
      <c r="K239" s="227"/>
      <c r="L239" s="45"/>
      <c r="M239" s="228" t="s">
        <v>1</v>
      </c>
      <c r="N239" s="229" t="s">
        <v>45</v>
      </c>
      <c r="O239" s="92"/>
      <c r="P239" s="230">
        <f>O239*H239</f>
        <v>0</v>
      </c>
      <c r="Q239" s="230">
        <v>0.00013999999999999999</v>
      </c>
      <c r="R239" s="230">
        <f>Q239*H239</f>
        <v>0.00027999999999999998</v>
      </c>
      <c r="S239" s="230">
        <v>0</v>
      </c>
      <c r="T239" s="231">
        <f>S239*H239</f>
        <v>0</v>
      </c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R239" s="232" t="s">
        <v>221</v>
      </c>
      <c r="AT239" s="232" t="s">
        <v>144</v>
      </c>
      <c r="AU239" s="232" t="s">
        <v>89</v>
      </c>
      <c r="AY239" s="18" t="s">
        <v>141</v>
      </c>
      <c r="BE239" s="233">
        <f>IF(N239="základní",J239,0)</f>
        <v>0</v>
      </c>
      <c r="BF239" s="233">
        <f>IF(N239="snížená",J239,0)</f>
        <v>0</v>
      </c>
      <c r="BG239" s="233">
        <f>IF(N239="zákl. přenesená",J239,0)</f>
        <v>0</v>
      </c>
      <c r="BH239" s="233">
        <f>IF(N239="sníž. přenesená",J239,0)</f>
        <v>0</v>
      </c>
      <c r="BI239" s="233">
        <f>IF(N239="nulová",J239,0)</f>
        <v>0</v>
      </c>
      <c r="BJ239" s="18" t="s">
        <v>8</v>
      </c>
      <c r="BK239" s="233">
        <f>ROUND(I239*H239,0)</f>
        <v>0</v>
      </c>
      <c r="BL239" s="18" t="s">
        <v>221</v>
      </c>
      <c r="BM239" s="232" t="s">
        <v>427</v>
      </c>
    </row>
    <row r="240" s="2" customFormat="1" ht="24.15" customHeight="1">
      <c r="A240" s="39"/>
      <c r="B240" s="40"/>
      <c r="C240" s="220" t="s">
        <v>428</v>
      </c>
      <c r="D240" s="220" t="s">
        <v>144</v>
      </c>
      <c r="E240" s="221" t="s">
        <v>429</v>
      </c>
      <c r="F240" s="222" t="s">
        <v>430</v>
      </c>
      <c r="G240" s="223" t="s">
        <v>147</v>
      </c>
      <c r="H240" s="224">
        <v>2</v>
      </c>
      <c r="I240" s="225"/>
      <c r="J240" s="226">
        <f>ROUND(I240*H240,0)</f>
        <v>0</v>
      </c>
      <c r="K240" s="227"/>
      <c r="L240" s="45"/>
      <c r="M240" s="228" t="s">
        <v>1</v>
      </c>
      <c r="N240" s="229" t="s">
        <v>45</v>
      </c>
      <c r="O240" s="92"/>
      <c r="P240" s="230">
        <f>O240*H240</f>
        <v>0</v>
      </c>
      <c r="Q240" s="230">
        <v>0.00069999999999999999</v>
      </c>
      <c r="R240" s="230">
        <f>Q240*H240</f>
        <v>0.0014</v>
      </c>
      <c r="S240" s="230">
        <v>0</v>
      </c>
      <c r="T240" s="231">
        <f>S240*H240</f>
        <v>0</v>
      </c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R240" s="232" t="s">
        <v>221</v>
      </c>
      <c r="AT240" s="232" t="s">
        <v>144</v>
      </c>
      <c r="AU240" s="232" t="s">
        <v>89</v>
      </c>
      <c r="AY240" s="18" t="s">
        <v>141</v>
      </c>
      <c r="BE240" s="233">
        <f>IF(N240="základní",J240,0)</f>
        <v>0</v>
      </c>
      <c r="BF240" s="233">
        <f>IF(N240="snížená",J240,0)</f>
        <v>0</v>
      </c>
      <c r="BG240" s="233">
        <f>IF(N240="zákl. přenesená",J240,0)</f>
        <v>0</v>
      </c>
      <c r="BH240" s="233">
        <f>IF(N240="sníž. přenesená",J240,0)</f>
        <v>0</v>
      </c>
      <c r="BI240" s="233">
        <f>IF(N240="nulová",J240,0)</f>
        <v>0</v>
      </c>
      <c r="BJ240" s="18" t="s">
        <v>8</v>
      </c>
      <c r="BK240" s="233">
        <f>ROUND(I240*H240,0)</f>
        <v>0</v>
      </c>
      <c r="BL240" s="18" t="s">
        <v>221</v>
      </c>
      <c r="BM240" s="232" t="s">
        <v>431</v>
      </c>
    </row>
    <row r="241" s="2" customFormat="1" ht="21.75" customHeight="1">
      <c r="A241" s="39"/>
      <c r="B241" s="40"/>
      <c r="C241" s="220" t="s">
        <v>432</v>
      </c>
      <c r="D241" s="220" t="s">
        <v>144</v>
      </c>
      <c r="E241" s="221" t="s">
        <v>433</v>
      </c>
      <c r="F241" s="222" t="s">
        <v>434</v>
      </c>
      <c r="G241" s="223" t="s">
        <v>309</v>
      </c>
      <c r="H241" s="224">
        <v>0.002</v>
      </c>
      <c r="I241" s="225"/>
      <c r="J241" s="226">
        <f>ROUND(I241*H241,0)</f>
        <v>0</v>
      </c>
      <c r="K241" s="227"/>
      <c r="L241" s="45"/>
      <c r="M241" s="228" t="s">
        <v>1</v>
      </c>
      <c r="N241" s="229" t="s">
        <v>45</v>
      </c>
      <c r="O241" s="92"/>
      <c r="P241" s="230">
        <f>O241*H241</f>
        <v>0</v>
      </c>
      <c r="Q241" s="230">
        <v>0</v>
      </c>
      <c r="R241" s="230">
        <f>Q241*H241</f>
        <v>0</v>
      </c>
      <c r="S241" s="230">
        <v>0</v>
      </c>
      <c r="T241" s="231">
        <f>S241*H241</f>
        <v>0</v>
      </c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R241" s="232" t="s">
        <v>221</v>
      </c>
      <c r="AT241" s="232" t="s">
        <v>144</v>
      </c>
      <c r="AU241" s="232" t="s">
        <v>89</v>
      </c>
      <c r="AY241" s="18" t="s">
        <v>141</v>
      </c>
      <c r="BE241" s="233">
        <f>IF(N241="základní",J241,0)</f>
        <v>0</v>
      </c>
      <c r="BF241" s="233">
        <f>IF(N241="snížená",J241,0)</f>
        <v>0</v>
      </c>
      <c r="BG241" s="233">
        <f>IF(N241="zákl. přenesená",J241,0)</f>
        <v>0</v>
      </c>
      <c r="BH241" s="233">
        <f>IF(N241="sníž. přenesená",J241,0)</f>
        <v>0</v>
      </c>
      <c r="BI241" s="233">
        <f>IF(N241="nulová",J241,0)</f>
        <v>0</v>
      </c>
      <c r="BJ241" s="18" t="s">
        <v>8</v>
      </c>
      <c r="BK241" s="233">
        <f>ROUND(I241*H241,0)</f>
        <v>0</v>
      </c>
      <c r="BL241" s="18" t="s">
        <v>221</v>
      </c>
      <c r="BM241" s="232" t="s">
        <v>435</v>
      </c>
    </row>
    <row r="242" s="2" customFormat="1" ht="24.15" customHeight="1">
      <c r="A242" s="39"/>
      <c r="B242" s="40"/>
      <c r="C242" s="220" t="s">
        <v>436</v>
      </c>
      <c r="D242" s="220" t="s">
        <v>144</v>
      </c>
      <c r="E242" s="221" t="s">
        <v>437</v>
      </c>
      <c r="F242" s="222" t="s">
        <v>438</v>
      </c>
      <c r="G242" s="223" t="s">
        <v>309</v>
      </c>
      <c r="H242" s="224">
        <v>0.002</v>
      </c>
      <c r="I242" s="225"/>
      <c r="J242" s="226">
        <f>ROUND(I242*H242,0)</f>
        <v>0</v>
      </c>
      <c r="K242" s="227"/>
      <c r="L242" s="45"/>
      <c r="M242" s="228" t="s">
        <v>1</v>
      </c>
      <c r="N242" s="229" t="s">
        <v>45</v>
      </c>
      <c r="O242" s="92"/>
      <c r="P242" s="230">
        <f>O242*H242</f>
        <v>0</v>
      </c>
      <c r="Q242" s="230">
        <v>0</v>
      </c>
      <c r="R242" s="230">
        <f>Q242*H242</f>
        <v>0</v>
      </c>
      <c r="S242" s="230">
        <v>0</v>
      </c>
      <c r="T242" s="231">
        <f>S242*H242</f>
        <v>0</v>
      </c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R242" s="232" t="s">
        <v>221</v>
      </c>
      <c r="AT242" s="232" t="s">
        <v>144</v>
      </c>
      <c r="AU242" s="232" t="s">
        <v>89</v>
      </c>
      <c r="AY242" s="18" t="s">
        <v>141</v>
      </c>
      <c r="BE242" s="233">
        <f>IF(N242="základní",J242,0)</f>
        <v>0</v>
      </c>
      <c r="BF242" s="233">
        <f>IF(N242="snížená",J242,0)</f>
        <v>0</v>
      </c>
      <c r="BG242" s="233">
        <f>IF(N242="zákl. přenesená",J242,0)</f>
        <v>0</v>
      </c>
      <c r="BH242" s="233">
        <f>IF(N242="sníž. přenesená",J242,0)</f>
        <v>0</v>
      </c>
      <c r="BI242" s="233">
        <f>IF(N242="nulová",J242,0)</f>
        <v>0</v>
      </c>
      <c r="BJ242" s="18" t="s">
        <v>8</v>
      </c>
      <c r="BK242" s="233">
        <f>ROUND(I242*H242,0)</f>
        <v>0</v>
      </c>
      <c r="BL242" s="18" t="s">
        <v>221</v>
      </c>
      <c r="BM242" s="232" t="s">
        <v>439</v>
      </c>
    </row>
    <row r="243" s="12" customFormat="1" ht="22.8" customHeight="1">
      <c r="A243" s="12"/>
      <c r="B243" s="204"/>
      <c r="C243" s="205"/>
      <c r="D243" s="206" t="s">
        <v>79</v>
      </c>
      <c r="E243" s="218" t="s">
        <v>440</v>
      </c>
      <c r="F243" s="218" t="s">
        <v>441</v>
      </c>
      <c r="G243" s="205"/>
      <c r="H243" s="205"/>
      <c r="I243" s="208"/>
      <c r="J243" s="219">
        <f>BK243</f>
        <v>0</v>
      </c>
      <c r="K243" s="205"/>
      <c r="L243" s="210"/>
      <c r="M243" s="211"/>
      <c r="N243" s="212"/>
      <c r="O243" s="212"/>
      <c r="P243" s="213">
        <f>SUM(P244:P254)</f>
        <v>0</v>
      </c>
      <c r="Q243" s="212"/>
      <c r="R243" s="213">
        <f>SUM(R244:R254)</f>
        <v>0.10876</v>
      </c>
      <c r="S243" s="212"/>
      <c r="T243" s="214">
        <f>SUM(T244:T254)</f>
        <v>0.050600000000000006</v>
      </c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R243" s="215" t="s">
        <v>89</v>
      </c>
      <c r="AT243" s="216" t="s">
        <v>79</v>
      </c>
      <c r="AU243" s="216" t="s">
        <v>8</v>
      </c>
      <c r="AY243" s="215" t="s">
        <v>141</v>
      </c>
      <c r="BK243" s="217">
        <f>SUM(BK244:BK254)</f>
        <v>0</v>
      </c>
    </row>
    <row r="244" s="2" customFormat="1" ht="24.15" customHeight="1">
      <c r="A244" s="39"/>
      <c r="B244" s="40"/>
      <c r="C244" s="220" t="s">
        <v>442</v>
      </c>
      <c r="D244" s="220" t="s">
        <v>144</v>
      </c>
      <c r="E244" s="221" t="s">
        <v>443</v>
      </c>
      <c r="F244" s="222" t="s">
        <v>444</v>
      </c>
      <c r="G244" s="223" t="s">
        <v>147</v>
      </c>
      <c r="H244" s="224">
        <v>2</v>
      </c>
      <c r="I244" s="225"/>
      <c r="J244" s="226">
        <f>ROUND(I244*H244,0)</f>
        <v>0</v>
      </c>
      <c r="K244" s="227"/>
      <c r="L244" s="45"/>
      <c r="M244" s="228" t="s">
        <v>1</v>
      </c>
      <c r="N244" s="229" t="s">
        <v>45</v>
      </c>
      <c r="O244" s="92"/>
      <c r="P244" s="230">
        <f>O244*H244</f>
        <v>0</v>
      </c>
      <c r="Q244" s="230">
        <v>0</v>
      </c>
      <c r="R244" s="230">
        <f>Q244*H244</f>
        <v>0</v>
      </c>
      <c r="S244" s="230">
        <v>0</v>
      </c>
      <c r="T244" s="231">
        <f>S244*H244</f>
        <v>0</v>
      </c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R244" s="232" t="s">
        <v>221</v>
      </c>
      <c r="AT244" s="232" t="s">
        <v>144</v>
      </c>
      <c r="AU244" s="232" t="s">
        <v>89</v>
      </c>
      <c r="AY244" s="18" t="s">
        <v>141</v>
      </c>
      <c r="BE244" s="233">
        <f>IF(N244="základní",J244,0)</f>
        <v>0</v>
      </c>
      <c r="BF244" s="233">
        <f>IF(N244="snížená",J244,0)</f>
        <v>0</v>
      </c>
      <c r="BG244" s="233">
        <f>IF(N244="zákl. přenesená",J244,0)</f>
        <v>0</v>
      </c>
      <c r="BH244" s="233">
        <f>IF(N244="sníž. přenesená",J244,0)</f>
        <v>0</v>
      </c>
      <c r="BI244" s="233">
        <f>IF(N244="nulová",J244,0)</f>
        <v>0</v>
      </c>
      <c r="BJ244" s="18" t="s">
        <v>8</v>
      </c>
      <c r="BK244" s="233">
        <f>ROUND(I244*H244,0)</f>
        <v>0</v>
      </c>
      <c r="BL244" s="18" t="s">
        <v>221</v>
      </c>
      <c r="BM244" s="232" t="s">
        <v>445</v>
      </c>
    </row>
    <row r="245" s="2" customFormat="1" ht="16.5" customHeight="1">
      <c r="A245" s="39"/>
      <c r="B245" s="40"/>
      <c r="C245" s="220" t="s">
        <v>446</v>
      </c>
      <c r="D245" s="220" t="s">
        <v>144</v>
      </c>
      <c r="E245" s="221" t="s">
        <v>447</v>
      </c>
      <c r="F245" s="222" t="s">
        <v>448</v>
      </c>
      <c r="G245" s="223" t="s">
        <v>147</v>
      </c>
      <c r="H245" s="224">
        <v>2</v>
      </c>
      <c r="I245" s="225"/>
      <c r="J245" s="226">
        <f>ROUND(I245*H245,0)</f>
        <v>0</v>
      </c>
      <c r="K245" s="227"/>
      <c r="L245" s="45"/>
      <c r="M245" s="228" t="s">
        <v>1</v>
      </c>
      <c r="N245" s="229" t="s">
        <v>45</v>
      </c>
      <c r="O245" s="92"/>
      <c r="P245" s="230">
        <f>O245*H245</f>
        <v>0</v>
      </c>
      <c r="Q245" s="230">
        <v>0</v>
      </c>
      <c r="R245" s="230">
        <f>Q245*H245</f>
        <v>0</v>
      </c>
      <c r="S245" s="230">
        <v>0.023800000000000002</v>
      </c>
      <c r="T245" s="231">
        <f>S245*H245</f>
        <v>0.047600000000000003</v>
      </c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R245" s="232" t="s">
        <v>221</v>
      </c>
      <c r="AT245" s="232" t="s">
        <v>144</v>
      </c>
      <c r="AU245" s="232" t="s">
        <v>89</v>
      </c>
      <c r="AY245" s="18" t="s">
        <v>141</v>
      </c>
      <c r="BE245" s="233">
        <f>IF(N245="základní",J245,0)</f>
        <v>0</v>
      </c>
      <c r="BF245" s="233">
        <f>IF(N245="snížená",J245,0)</f>
        <v>0</v>
      </c>
      <c r="BG245" s="233">
        <f>IF(N245="zákl. přenesená",J245,0)</f>
        <v>0</v>
      </c>
      <c r="BH245" s="233">
        <f>IF(N245="sníž. přenesená",J245,0)</f>
        <v>0</v>
      </c>
      <c r="BI245" s="233">
        <f>IF(N245="nulová",J245,0)</f>
        <v>0</v>
      </c>
      <c r="BJ245" s="18" t="s">
        <v>8</v>
      </c>
      <c r="BK245" s="233">
        <f>ROUND(I245*H245,0)</f>
        <v>0</v>
      </c>
      <c r="BL245" s="18" t="s">
        <v>221</v>
      </c>
      <c r="BM245" s="232" t="s">
        <v>449</v>
      </c>
    </row>
    <row r="246" s="2" customFormat="1" ht="37.8" customHeight="1">
      <c r="A246" s="39"/>
      <c r="B246" s="40"/>
      <c r="C246" s="220" t="s">
        <v>450</v>
      </c>
      <c r="D246" s="220" t="s">
        <v>144</v>
      </c>
      <c r="E246" s="221" t="s">
        <v>451</v>
      </c>
      <c r="F246" s="222" t="s">
        <v>452</v>
      </c>
      <c r="G246" s="223" t="s">
        <v>147</v>
      </c>
      <c r="H246" s="224">
        <v>2</v>
      </c>
      <c r="I246" s="225"/>
      <c r="J246" s="226">
        <f>ROUND(I246*H246,0)</f>
        <v>0</v>
      </c>
      <c r="K246" s="227"/>
      <c r="L246" s="45"/>
      <c r="M246" s="228" t="s">
        <v>1</v>
      </c>
      <c r="N246" s="229" t="s">
        <v>45</v>
      </c>
      <c r="O246" s="92"/>
      <c r="P246" s="230">
        <f>O246*H246</f>
        <v>0</v>
      </c>
      <c r="Q246" s="230">
        <v>0.054359999999999999</v>
      </c>
      <c r="R246" s="230">
        <f>Q246*H246</f>
        <v>0.10872</v>
      </c>
      <c r="S246" s="230">
        <v>0</v>
      </c>
      <c r="T246" s="231">
        <f>S246*H246</f>
        <v>0</v>
      </c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R246" s="232" t="s">
        <v>221</v>
      </c>
      <c r="AT246" s="232" t="s">
        <v>144</v>
      </c>
      <c r="AU246" s="232" t="s">
        <v>89</v>
      </c>
      <c r="AY246" s="18" t="s">
        <v>141</v>
      </c>
      <c r="BE246" s="233">
        <f>IF(N246="základní",J246,0)</f>
        <v>0</v>
      </c>
      <c r="BF246" s="233">
        <f>IF(N246="snížená",J246,0)</f>
        <v>0</v>
      </c>
      <c r="BG246" s="233">
        <f>IF(N246="zákl. přenesená",J246,0)</f>
        <v>0</v>
      </c>
      <c r="BH246" s="233">
        <f>IF(N246="sníž. přenesená",J246,0)</f>
        <v>0</v>
      </c>
      <c r="BI246" s="233">
        <f>IF(N246="nulová",J246,0)</f>
        <v>0</v>
      </c>
      <c r="BJ246" s="18" t="s">
        <v>8</v>
      </c>
      <c r="BK246" s="233">
        <f>ROUND(I246*H246,0)</f>
        <v>0</v>
      </c>
      <c r="BL246" s="18" t="s">
        <v>221</v>
      </c>
      <c r="BM246" s="232" t="s">
        <v>453</v>
      </c>
    </row>
    <row r="247" s="2" customFormat="1" ht="16.5" customHeight="1">
      <c r="A247" s="39"/>
      <c r="B247" s="40"/>
      <c r="C247" s="220" t="s">
        <v>454</v>
      </c>
      <c r="D247" s="220" t="s">
        <v>144</v>
      </c>
      <c r="E247" s="221" t="s">
        <v>455</v>
      </c>
      <c r="F247" s="222" t="s">
        <v>456</v>
      </c>
      <c r="G247" s="223" t="s">
        <v>147</v>
      </c>
      <c r="H247" s="224">
        <v>2</v>
      </c>
      <c r="I247" s="225"/>
      <c r="J247" s="226">
        <f>ROUND(I247*H247,0)</f>
        <v>0</v>
      </c>
      <c r="K247" s="227"/>
      <c r="L247" s="45"/>
      <c r="M247" s="228" t="s">
        <v>1</v>
      </c>
      <c r="N247" s="229" t="s">
        <v>45</v>
      </c>
      <c r="O247" s="92"/>
      <c r="P247" s="230">
        <f>O247*H247</f>
        <v>0</v>
      </c>
      <c r="Q247" s="230">
        <v>0</v>
      </c>
      <c r="R247" s="230">
        <f>Q247*H247</f>
        <v>0</v>
      </c>
      <c r="S247" s="230">
        <v>0</v>
      </c>
      <c r="T247" s="231">
        <f>S247*H247</f>
        <v>0</v>
      </c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R247" s="232" t="s">
        <v>221</v>
      </c>
      <c r="AT247" s="232" t="s">
        <v>144</v>
      </c>
      <c r="AU247" s="232" t="s">
        <v>89</v>
      </c>
      <c r="AY247" s="18" t="s">
        <v>141</v>
      </c>
      <c r="BE247" s="233">
        <f>IF(N247="základní",J247,0)</f>
        <v>0</v>
      </c>
      <c r="BF247" s="233">
        <f>IF(N247="snížená",J247,0)</f>
        <v>0</v>
      </c>
      <c r="BG247" s="233">
        <f>IF(N247="zákl. přenesená",J247,0)</f>
        <v>0</v>
      </c>
      <c r="BH247" s="233">
        <f>IF(N247="sníž. přenesená",J247,0)</f>
        <v>0</v>
      </c>
      <c r="BI247" s="233">
        <f>IF(N247="nulová",J247,0)</f>
        <v>0</v>
      </c>
      <c r="BJ247" s="18" t="s">
        <v>8</v>
      </c>
      <c r="BK247" s="233">
        <f>ROUND(I247*H247,0)</f>
        <v>0</v>
      </c>
      <c r="BL247" s="18" t="s">
        <v>221</v>
      </c>
      <c r="BM247" s="232" t="s">
        <v>457</v>
      </c>
    </row>
    <row r="248" s="2" customFormat="1" ht="16.5" customHeight="1">
      <c r="A248" s="39"/>
      <c r="B248" s="40"/>
      <c r="C248" s="220" t="s">
        <v>458</v>
      </c>
      <c r="D248" s="220" t="s">
        <v>144</v>
      </c>
      <c r="E248" s="221" t="s">
        <v>459</v>
      </c>
      <c r="F248" s="222" t="s">
        <v>460</v>
      </c>
      <c r="G248" s="223" t="s">
        <v>298</v>
      </c>
      <c r="H248" s="224">
        <v>1</v>
      </c>
      <c r="I248" s="225"/>
      <c r="J248" s="226">
        <f>ROUND(I248*H248,0)</f>
        <v>0</v>
      </c>
      <c r="K248" s="227"/>
      <c r="L248" s="45"/>
      <c r="M248" s="228" t="s">
        <v>1</v>
      </c>
      <c r="N248" s="229" t="s">
        <v>45</v>
      </c>
      <c r="O248" s="92"/>
      <c r="P248" s="230">
        <f>O248*H248</f>
        <v>0</v>
      </c>
      <c r="Q248" s="230">
        <v>0</v>
      </c>
      <c r="R248" s="230">
        <f>Q248*H248</f>
        <v>0</v>
      </c>
      <c r="S248" s="230">
        <v>0</v>
      </c>
      <c r="T248" s="231">
        <f>S248*H248</f>
        <v>0</v>
      </c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R248" s="232" t="s">
        <v>221</v>
      </c>
      <c r="AT248" s="232" t="s">
        <v>144</v>
      </c>
      <c r="AU248" s="232" t="s">
        <v>89</v>
      </c>
      <c r="AY248" s="18" t="s">
        <v>141</v>
      </c>
      <c r="BE248" s="233">
        <f>IF(N248="základní",J248,0)</f>
        <v>0</v>
      </c>
      <c r="BF248" s="233">
        <f>IF(N248="snížená",J248,0)</f>
        <v>0</v>
      </c>
      <c r="BG248" s="233">
        <f>IF(N248="zákl. přenesená",J248,0)</f>
        <v>0</v>
      </c>
      <c r="BH248" s="233">
        <f>IF(N248="sníž. přenesená",J248,0)</f>
        <v>0</v>
      </c>
      <c r="BI248" s="233">
        <f>IF(N248="nulová",J248,0)</f>
        <v>0</v>
      </c>
      <c r="BJ248" s="18" t="s">
        <v>8</v>
      </c>
      <c r="BK248" s="233">
        <f>ROUND(I248*H248,0)</f>
        <v>0</v>
      </c>
      <c r="BL248" s="18" t="s">
        <v>221</v>
      </c>
      <c r="BM248" s="232" t="s">
        <v>461</v>
      </c>
    </row>
    <row r="249" s="2" customFormat="1" ht="24.15" customHeight="1">
      <c r="A249" s="39"/>
      <c r="B249" s="40"/>
      <c r="C249" s="220" t="s">
        <v>462</v>
      </c>
      <c r="D249" s="220" t="s">
        <v>144</v>
      </c>
      <c r="E249" s="221" t="s">
        <v>463</v>
      </c>
      <c r="F249" s="222" t="s">
        <v>464</v>
      </c>
      <c r="G249" s="223" t="s">
        <v>147</v>
      </c>
      <c r="H249" s="224">
        <v>4</v>
      </c>
      <c r="I249" s="225"/>
      <c r="J249" s="226">
        <f>ROUND(I249*H249,0)</f>
        <v>0</v>
      </c>
      <c r="K249" s="227"/>
      <c r="L249" s="45"/>
      <c r="M249" s="228" t="s">
        <v>1</v>
      </c>
      <c r="N249" s="229" t="s">
        <v>45</v>
      </c>
      <c r="O249" s="92"/>
      <c r="P249" s="230">
        <f>O249*H249</f>
        <v>0</v>
      </c>
      <c r="Q249" s="230">
        <v>1.0000000000000001E-05</v>
      </c>
      <c r="R249" s="230">
        <f>Q249*H249</f>
        <v>4.0000000000000003E-05</v>
      </c>
      <c r="S249" s="230">
        <v>0.00075000000000000002</v>
      </c>
      <c r="T249" s="231">
        <f>S249*H249</f>
        <v>0.0030000000000000001</v>
      </c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R249" s="232" t="s">
        <v>221</v>
      </c>
      <c r="AT249" s="232" t="s">
        <v>144</v>
      </c>
      <c r="AU249" s="232" t="s">
        <v>89</v>
      </c>
      <c r="AY249" s="18" t="s">
        <v>141</v>
      </c>
      <c r="BE249" s="233">
        <f>IF(N249="základní",J249,0)</f>
        <v>0</v>
      </c>
      <c r="BF249" s="233">
        <f>IF(N249="snížená",J249,0)</f>
        <v>0</v>
      </c>
      <c r="BG249" s="233">
        <f>IF(N249="zákl. přenesená",J249,0)</f>
        <v>0</v>
      </c>
      <c r="BH249" s="233">
        <f>IF(N249="sníž. přenesená",J249,0)</f>
        <v>0</v>
      </c>
      <c r="BI249" s="233">
        <f>IF(N249="nulová",J249,0)</f>
        <v>0</v>
      </c>
      <c r="BJ249" s="18" t="s">
        <v>8</v>
      </c>
      <c r="BK249" s="233">
        <f>ROUND(I249*H249,0)</f>
        <v>0</v>
      </c>
      <c r="BL249" s="18" t="s">
        <v>221</v>
      </c>
      <c r="BM249" s="232" t="s">
        <v>465</v>
      </c>
    </row>
    <row r="250" s="13" customFormat="1">
      <c r="A250" s="13"/>
      <c r="B250" s="234"/>
      <c r="C250" s="235"/>
      <c r="D250" s="236" t="s">
        <v>157</v>
      </c>
      <c r="E250" s="237" t="s">
        <v>1</v>
      </c>
      <c r="F250" s="238" t="s">
        <v>466</v>
      </c>
      <c r="G250" s="235"/>
      <c r="H250" s="239">
        <v>4</v>
      </c>
      <c r="I250" s="240"/>
      <c r="J250" s="235"/>
      <c r="K250" s="235"/>
      <c r="L250" s="241"/>
      <c r="M250" s="242"/>
      <c r="N250" s="243"/>
      <c r="O250" s="243"/>
      <c r="P250" s="243"/>
      <c r="Q250" s="243"/>
      <c r="R250" s="243"/>
      <c r="S250" s="243"/>
      <c r="T250" s="244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45" t="s">
        <v>157</v>
      </c>
      <c r="AU250" s="245" t="s">
        <v>89</v>
      </c>
      <c r="AV250" s="13" t="s">
        <v>89</v>
      </c>
      <c r="AW250" s="13" t="s">
        <v>35</v>
      </c>
      <c r="AX250" s="13" t="s">
        <v>8</v>
      </c>
      <c r="AY250" s="245" t="s">
        <v>141</v>
      </c>
    </row>
    <row r="251" s="2" customFormat="1" ht="16.5" customHeight="1">
      <c r="A251" s="39"/>
      <c r="B251" s="40"/>
      <c r="C251" s="220" t="s">
        <v>467</v>
      </c>
      <c r="D251" s="220" t="s">
        <v>144</v>
      </c>
      <c r="E251" s="221" t="s">
        <v>468</v>
      </c>
      <c r="F251" s="222" t="s">
        <v>469</v>
      </c>
      <c r="G251" s="223" t="s">
        <v>298</v>
      </c>
      <c r="H251" s="224">
        <v>1</v>
      </c>
      <c r="I251" s="225"/>
      <c r="J251" s="226">
        <f>ROUND(I251*H251,0)</f>
        <v>0</v>
      </c>
      <c r="K251" s="227"/>
      <c r="L251" s="45"/>
      <c r="M251" s="228" t="s">
        <v>1</v>
      </c>
      <c r="N251" s="229" t="s">
        <v>45</v>
      </c>
      <c r="O251" s="92"/>
      <c r="P251" s="230">
        <f>O251*H251</f>
        <v>0</v>
      </c>
      <c r="Q251" s="230">
        <v>0</v>
      </c>
      <c r="R251" s="230">
        <f>Q251*H251</f>
        <v>0</v>
      </c>
      <c r="S251" s="230">
        <v>0</v>
      </c>
      <c r="T251" s="231">
        <f>S251*H251</f>
        <v>0</v>
      </c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R251" s="232" t="s">
        <v>221</v>
      </c>
      <c r="AT251" s="232" t="s">
        <v>144</v>
      </c>
      <c r="AU251" s="232" t="s">
        <v>89</v>
      </c>
      <c r="AY251" s="18" t="s">
        <v>141</v>
      </c>
      <c r="BE251" s="233">
        <f>IF(N251="základní",J251,0)</f>
        <v>0</v>
      </c>
      <c r="BF251" s="233">
        <f>IF(N251="snížená",J251,0)</f>
        <v>0</v>
      </c>
      <c r="BG251" s="233">
        <f>IF(N251="zákl. přenesená",J251,0)</f>
        <v>0</v>
      </c>
      <c r="BH251" s="233">
        <f>IF(N251="sníž. přenesená",J251,0)</f>
        <v>0</v>
      </c>
      <c r="BI251" s="233">
        <f>IF(N251="nulová",J251,0)</f>
        <v>0</v>
      </c>
      <c r="BJ251" s="18" t="s">
        <v>8</v>
      </c>
      <c r="BK251" s="233">
        <f>ROUND(I251*H251,0)</f>
        <v>0</v>
      </c>
      <c r="BL251" s="18" t="s">
        <v>221</v>
      </c>
      <c r="BM251" s="232" t="s">
        <v>470</v>
      </c>
    </row>
    <row r="252" s="2" customFormat="1" ht="24.15" customHeight="1">
      <c r="A252" s="39"/>
      <c r="B252" s="40"/>
      <c r="C252" s="220" t="s">
        <v>471</v>
      </c>
      <c r="D252" s="220" t="s">
        <v>144</v>
      </c>
      <c r="E252" s="221" t="s">
        <v>472</v>
      </c>
      <c r="F252" s="222" t="s">
        <v>473</v>
      </c>
      <c r="G252" s="223" t="s">
        <v>309</v>
      </c>
      <c r="H252" s="224">
        <v>0.20000000000000001</v>
      </c>
      <c r="I252" s="225"/>
      <c r="J252" s="226">
        <f>ROUND(I252*H252,0)</f>
        <v>0</v>
      </c>
      <c r="K252" s="227"/>
      <c r="L252" s="45"/>
      <c r="M252" s="228" t="s">
        <v>1</v>
      </c>
      <c r="N252" s="229" t="s">
        <v>45</v>
      </c>
      <c r="O252" s="92"/>
      <c r="P252" s="230">
        <f>O252*H252</f>
        <v>0</v>
      </c>
      <c r="Q252" s="230">
        <v>0</v>
      </c>
      <c r="R252" s="230">
        <f>Q252*H252</f>
        <v>0</v>
      </c>
      <c r="S252" s="230">
        <v>0</v>
      </c>
      <c r="T252" s="231">
        <f>S252*H252</f>
        <v>0</v>
      </c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R252" s="232" t="s">
        <v>221</v>
      </c>
      <c r="AT252" s="232" t="s">
        <v>144</v>
      </c>
      <c r="AU252" s="232" t="s">
        <v>89</v>
      </c>
      <c r="AY252" s="18" t="s">
        <v>141</v>
      </c>
      <c r="BE252" s="233">
        <f>IF(N252="základní",J252,0)</f>
        <v>0</v>
      </c>
      <c r="BF252" s="233">
        <f>IF(N252="snížená",J252,0)</f>
        <v>0</v>
      </c>
      <c r="BG252" s="233">
        <f>IF(N252="zákl. přenesená",J252,0)</f>
        <v>0</v>
      </c>
      <c r="BH252" s="233">
        <f>IF(N252="sníž. přenesená",J252,0)</f>
        <v>0</v>
      </c>
      <c r="BI252" s="233">
        <f>IF(N252="nulová",J252,0)</f>
        <v>0</v>
      </c>
      <c r="BJ252" s="18" t="s">
        <v>8</v>
      </c>
      <c r="BK252" s="233">
        <f>ROUND(I252*H252,0)</f>
        <v>0</v>
      </c>
      <c r="BL252" s="18" t="s">
        <v>221</v>
      </c>
      <c r="BM252" s="232" t="s">
        <v>474</v>
      </c>
    </row>
    <row r="253" s="2" customFormat="1" ht="24.15" customHeight="1">
      <c r="A253" s="39"/>
      <c r="B253" s="40"/>
      <c r="C253" s="220" t="s">
        <v>475</v>
      </c>
      <c r="D253" s="220" t="s">
        <v>144</v>
      </c>
      <c r="E253" s="221" t="s">
        <v>476</v>
      </c>
      <c r="F253" s="222" t="s">
        <v>477</v>
      </c>
      <c r="G253" s="223" t="s">
        <v>309</v>
      </c>
      <c r="H253" s="224">
        <v>0.109</v>
      </c>
      <c r="I253" s="225"/>
      <c r="J253" s="226">
        <f>ROUND(I253*H253,0)</f>
        <v>0</v>
      </c>
      <c r="K253" s="227"/>
      <c r="L253" s="45"/>
      <c r="M253" s="228" t="s">
        <v>1</v>
      </c>
      <c r="N253" s="229" t="s">
        <v>45</v>
      </c>
      <c r="O253" s="92"/>
      <c r="P253" s="230">
        <f>O253*H253</f>
        <v>0</v>
      </c>
      <c r="Q253" s="230">
        <v>0</v>
      </c>
      <c r="R253" s="230">
        <f>Q253*H253</f>
        <v>0</v>
      </c>
      <c r="S253" s="230">
        <v>0</v>
      </c>
      <c r="T253" s="231">
        <f>S253*H253</f>
        <v>0</v>
      </c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R253" s="232" t="s">
        <v>221</v>
      </c>
      <c r="AT253" s="232" t="s">
        <v>144</v>
      </c>
      <c r="AU253" s="232" t="s">
        <v>89</v>
      </c>
      <c r="AY253" s="18" t="s">
        <v>141</v>
      </c>
      <c r="BE253" s="233">
        <f>IF(N253="základní",J253,0)</f>
        <v>0</v>
      </c>
      <c r="BF253" s="233">
        <f>IF(N253="snížená",J253,0)</f>
        <v>0</v>
      </c>
      <c r="BG253" s="233">
        <f>IF(N253="zákl. přenesená",J253,0)</f>
        <v>0</v>
      </c>
      <c r="BH253" s="233">
        <f>IF(N253="sníž. přenesená",J253,0)</f>
        <v>0</v>
      </c>
      <c r="BI253" s="233">
        <f>IF(N253="nulová",J253,0)</f>
        <v>0</v>
      </c>
      <c r="BJ253" s="18" t="s">
        <v>8</v>
      </c>
      <c r="BK253" s="233">
        <f>ROUND(I253*H253,0)</f>
        <v>0</v>
      </c>
      <c r="BL253" s="18" t="s">
        <v>221</v>
      </c>
      <c r="BM253" s="232" t="s">
        <v>478</v>
      </c>
    </row>
    <row r="254" s="2" customFormat="1" ht="24.15" customHeight="1">
      <c r="A254" s="39"/>
      <c r="B254" s="40"/>
      <c r="C254" s="220" t="s">
        <v>479</v>
      </c>
      <c r="D254" s="220" t="s">
        <v>144</v>
      </c>
      <c r="E254" s="221" t="s">
        <v>480</v>
      </c>
      <c r="F254" s="222" t="s">
        <v>481</v>
      </c>
      <c r="G254" s="223" t="s">
        <v>309</v>
      </c>
      <c r="H254" s="224">
        <v>0.109</v>
      </c>
      <c r="I254" s="225"/>
      <c r="J254" s="226">
        <f>ROUND(I254*H254,0)</f>
        <v>0</v>
      </c>
      <c r="K254" s="227"/>
      <c r="L254" s="45"/>
      <c r="M254" s="228" t="s">
        <v>1</v>
      </c>
      <c r="N254" s="229" t="s">
        <v>45</v>
      </c>
      <c r="O254" s="92"/>
      <c r="P254" s="230">
        <f>O254*H254</f>
        <v>0</v>
      </c>
      <c r="Q254" s="230">
        <v>0</v>
      </c>
      <c r="R254" s="230">
        <f>Q254*H254</f>
        <v>0</v>
      </c>
      <c r="S254" s="230">
        <v>0</v>
      </c>
      <c r="T254" s="231">
        <f>S254*H254</f>
        <v>0</v>
      </c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R254" s="232" t="s">
        <v>221</v>
      </c>
      <c r="AT254" s="232" t="s">
        <v>144</v>
      </c>
      <c r="AU254" s="232" t="s">
        <v>89</v>
      </c>
      <c r="AY254" s="18" t="s">
        <v>141</v>
      </c>
      <c r="BE254" s="233">
        <f>IF(N254="základní",J254,0)</f>
        <v>0</v>
      </c>
      <c r="BF254" s="233">
        <f>IF(N254="snížená",J254,0)</f>
        <v>0</v>
      </c>
      <c r="BG254" s="233">
        <f>IF(N254="zákl. přenesená",J254,0)</f>
        <v>0</v>
      </c>
      <c r="BH254" s="233">
        <f>IF(N254="sníž. přenesená",J254,0)</f>
        <v>0</v>
      </c>
      <c r="BI254" s="233">
        <f>IF(N254="nulová",J254,0)</f>
        <v>0</v>
      </c>
      <c r="BJ254" s="18" t="s">
        <v>8</v>
      </c>
      <c r="BK254" s="233">
        <f>ROUND(I254*H254,0)</f>
        <v>0</v>
      </c>
      <c r="BL254" s="18" t="s">
        <v>221</v>
      </c>
      <c r="BM254" s="232" t="s">
        <v>482</v>
      </c>
    </row>
    <row r="255" s="12" customFormat="1" ht="22.8" customHeight="1">
      <c r="A255" s="12"/>
      <c r="B255" s="204"/>
      <c r="C255" s="205"/>
      <c r="D255" s="206" t="s">
        <v>79</v>
      </c>
      <c r="E255" s="218" t="s">
        <v>483</v>
      </c>
      <c r="F255" s="218" t="s">
        <v>484</v>
      </c>
      <c r="G255" s="205"/>
      <c r="H255" s="205"/>
      <c r="I255" s="208"/>
      <c r="J255" s="219">
        <f>BK255</f>
        <v>0</v>
      </c>
      <c r="K255" s="205"/>
      <c r="L255" s="210"/>
      <c r="M255" s="211"/>
      <c r="N255" s="212"/>
      <c r="O255" s="212"/>
      <c r="P255" s="213">
        <f>SUM(P256:P282)</f>
        <v>0</v>
      </c>
      <c r="Q255" s="212"/>
      <c r="R255" s="213">
        <f>SUM(R256:R282)</f>
        <v>0.068089999999999998</v>
      </c>
      <c r="S255" s="212"/>
      <c r="T255" s="214">
        <f>SUM(T256:T282)</f>
        <v>0</v>
      </c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R255" s="215" t="s">
        <v>89</v>
      </c>
      <c r="AT255" s="216" t="s">
        <v>79</v>
      </c>
      <c r="AU255" s="216" t="s">
        <v>8</v>
      </c>
      <c r="AY255" s="215" t="s">
        <v>141</v>
      </c>
      <c r="BK255" s="217">
        <f>SUM(BK256:BK282)</f>
        <v>0</v>
      </c>
    </row>
    <row r="256" s="2" customFormat="1" ht="16.5" customHeight="1">
      <c r="A256" s="39"/>
      <c r="B256" s="40"/>
      <c r="C256" s="220" t="s">
        <v>485</v>
      </c>
      <c r="D256" s="220" t="s">
        <v>144</v>
      </c>
      <c r="E256" s="221" t="s">
        <v>486</v>
      </c>
      <c r="F256" s="222" t="s">
        <v>487</v>
      </c>
      <c r="G256" s="223" t="s">
        <v>298</v>
      </c>
      <c r="H256" s="224">
        <v>1</v>
      </c>
      <c r="I256" s="225"/>
      <c r="J256" s="226">
        <f>ROUND(I256*H256,0)</f>
        <v>0</v>
      </c>
      <c r="K256" s="227"/>
      <c r="L256" s="45"/>
      <c r="M256" s="228" t="s">
        <v>1</v>
      </c>
      <c r="N256" s="229" t="s">
        <v>45</v>
      </c>
      <c r="O256" s="92"/>
      <c r="P256" s="230">
        <f>O256*H256</f>
        <v>0</v>
      </c>
      <c r="Q256" s="230">
        <v>0</v>
      </c>
      <c r="R256" s="230">
        <f>Q256*H256</f>
        <v>0</v>
      </c>
      <c r="S256" s="230">
        <v>0</v>
      </c>
      <c r="T256" s="231">
        <f>S256*H256</f>
        <v>0</v>
      </c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R256" s="232" t="s">
        <v>221</v>
      </c>
      <c r="AT256" s="232" t="s">
        <v>144</v>
      </c>
      <c r="AU256" s="232" t="s">
        <v>89</v>
      </c>
      <c r="AY256" s="18" t="s">
        <v>141</v>
      </c>
      <c r="BE256" s="233">
        <f>IF(N256="základní",J256,0)</f>
        <v>0</v>
      </c>
      <c r="BF256" s="233">
        <f>IF(N256="snížená",J256,0)</f>
        <v>0</v>
      </c>
      <c r="BG256" s="233">
        <f>IF(N256="zákl. přenesená",J256,0)</f>
        <v>0</v>
      </c>
      <c r="BH256" s="233">
        <f>IF(N256="sníž. přenesená",J256,0)</f>
        <v>0</v>
      </c>
      <c r="BI256" s="233">
        <f>IF(N256="nulová",J256,0)</f>
        <v>0</v>
      </c>
      <c r="BJ256" s="18" t="s">
        <v>8</v>
      </c>
      <c r="BK256" s="233">
        <f>ROUND(I256*H256,0)</f>
        <v>0</v>
      </c>
      <c r="BL256" s="18" t="s">
        <v>221</v>
      </c>
      <c r="BM256" s="232" t="s">
        <v>488</v>
      </c>
    </row>
    <row r="257" s="2" customFormat="1" ht="24.15" customHeight="1">
      <c r="A257" s="39"/>
      <c r="B257" s="40"/>
      <c r="C257" s="220" t="s">
        <v>489</v>
      </c>
      <c r="D257" s="220" t="s">
        <v>144</v>
      </c>
      <c r="E257" s="221" t="s">
        <v>490</v>
      </c>
      <c r="F257" s="222" t="s">
        <v>491</v>
      </c>
      <c r="G257" s="223" t="s">
        <v>298</v>
      </c>
      <c r="H257" s="224">
        <v>1</v>
      </c>
      <c r="I257" s="225"/>
      <c r="J257" s="226">
        <f>ROUND(I257*H257,0)</f>
        <v>0</v>
      </c>
      <c r="K257" s="227"/>
      <c r="L257" s="45"/>
      <c r="M257" s="228" t="s">
        <v>1</v>
      </c>
      <c r="N257" s="229" t="s">
        <v>45</v>
      </c>
      <c r="O257" s="92"/>
      <c r="P257" s="230">
        <f>O257*H257</f>
        <v>0</v>
      </c>
      <c r="Q257" s="230">
        <v>0</v>
      </c>
      <c r="R257" s="230">
        <f>Q257*H257</f>
        <v>0</v>
      </c>
      <c r="S257" s="230">
        <v>0</v>
      </c>
      <c r="T257" s="231">
        <f>S257*H257</f>
        <v>0</v>
      </c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R257" s="232" t="s">
        <v>221</v>
      </c>
      <c r="AT257" s="232" t="s">
        <v>144</v>
      </c>
      <c r="AU257" s="232" t="s">
        <v>89</v>
      </c>
      <c r="AY257" s="18" t="s">
        <v>141</v>
      </c>
      <c r="BE257" s="233">
        <f>IF(N257="základní",J257,0)</f>
        <v>0</v>
      </c>
      <c r="BF257" s="233">
        <f>IF(N257="snížená",J257,0)</f>
        <v>0</v>
      </c>
      <c r="BG257" s="233">
        <f>IF(N257="zákl. přenesená",J257,0)</f>
        <v>0</v>
      </c>
      <c r="BH257" s="233">
        <f>IF(N257="sníž. přenesená",J257,0)</f>
        <v>0</v>
      </c>
      <c r="BI257" s="233">
        <f>IF(N257="nulová",J257,0)</f>
        <v>0</v>
      </c>
      <c r="BJ257" s="18" t="s">
        <v>8</v>
      </c>
      <c r="BK257" s="233">
        <f>ROUND(I257*H257,0)</f>
        <v>0</v>
      </c>
      <c r="BL257" s="18" t="s">
        <v>221</v>
      </c>
      <c r="BM257" s="232" t="s">
        <v>492</v>
      </c>
    </row>
    <row r="258" s="2" customFormat="1" ht="24.15" customHeight="1">
      <c r="A258" s="39"/>
      <c r="B258" s="40"/>
      <c r="C258" s="220" t="s">
        <v>493</v>
      </c>
      <c r="D258" s="220" t="s">
        <v>144</v>
      </c>
      <c r="E258" s="221" t="s">
        <v>494</v>
      </c>
      <c r="F258" s="222" t="s">
        <v>495</v>
      </c>
      <c r="G258" s="223" t="s">
        <v>298</v>
      </c>
      <c r="H258" s="224">
        <v>1</v>
      </c>
      <c r="I258" s="225"/>
      <c r="J258" s="226">
        <f>ROUND(I258*H258,0)</f>
        <v>0</v>
      </c>
      <c r="K258" s="227"/>
      <c r="L258" s="45"/>
      <c r="M258" s="228" t="s">
        <v>1</v>
      </c>
      <c r="N258" s="229" t="s">
        <v>45</v>
      </c>
      <c r="O258" s="92"/>
      <c r="P258" s="230">
        <f>O258*H258</f>
        <v>0</v>
      </c>
      <c r="Q258" s="230">
        <v>0</v>
      </c>
      <c r="R258" s="230">
        <f>Q258*H258</f>
        <v>0</v>
      </c>
      <c r="S258" s="230">
        <v>0</v>
      </c>
      <c r="T258" s="231">
        <f>S258*H258</f>
        <v>0</v>
      </c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R258" s="232" t="s">
        <v>221</v>
      </c>
      <c r="AT258" s="232" t="s">
        <v>144</v>
      </c>
      <c r="AU258" s="232" t="s">
        <v>89</v>
      </c>
      <c r="AY258" s="18" t="s">
        <v>141</v>
      </c>
      <c r="BE258" s="233">
        <f>IF(N258="základní",J258,0)</f>
        <v>0</v>
      </c>
      <c r="BF258" s="233">
        <f>IF(N258="snížená",J258,0)</f>
        <v>0</v>
      </c>
      <c r="BG258" s="233">
        <f>IF(N258="zákl. přenesená",J258,0)</f>
        <v>0</v>
      </c>
      <c r="BH258" s="233">
        <f>IF(N258="sníž. přenesená",J258,0)</f>
        <v>0</v>
      </c>
      <c r="BI258" s="233">
        <f>IF(N258="nulová",J258,0)</f>
        <v>0</v>
      </c>
      <c r="BJ258" s="18" t="s">
        <v>8</v>
      </c>
      <c r="BK258" s="233">
        <f>ROUND(I258*H258,0)</f>
        <v>0</v>
      </c>
      <c r="BL258" s="18" t="s">
        <v>221</v>
      </c>
      <c r="BM258" s="232" t="s">
        <v>496</v>
      </c>
    </row>
    <row r="259" s="2" customFormat="1" ht="24.15" customHeight="1">
      <c r="A259" s="39"/>
      <c r="B259" s="40"/>
      <c r="C259" s="220" t="s">
        <v>497</v>
      </c>
      <c r="D259" s="220" t="s">
        <v>144</v>
      </c>
      <c r="E259" s="221" t="s">
        <v>498</v>
      </c>
      <c r="F259" s="222" t="s">
        <v>499</v>
      </c>
      <c r="G259" s="223" t="s">
        <v>147</v>
      </c>
      <c r="H259" s="224">
        <v>4</v>
      </c>
      <c r="I259" s="225"/>
      <c r="J259" s="226">
        <f>ROUND(I259*H259,0)</f>
        <v>0</v>
      </c>
      <c r="K259" s="227"/>
      <c r="L259" s="45"/>
      <c r="M259" s="228" t="s">
        <v>1</v>
      </c>
      <c r="N259" s="229" t="s">
        <v>45</v>
      </c>
      <c r="O259" s="92"/>
      <c r="P259" s="230">
        <f>O259*H259</f>
        <v>0</v>
      </c>
      <c r="Q259" s="230">
        <v>0</v>
      </c>
      <c r="R259" s="230">
        <f>Q259*H259</f>
        <v>0</v>
      </c>
      <c r="S259" s="230">
        <v>0</v>
      </c>
      <c r="T259" s="231">
        <f>S259*H259</f>
        <v>0</v>
      </c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R259" s="232" t="s">
        <v>221</v>
      </c>
      <c r="AT259" s="232" t="s">
        <v>144</v>
      </c>
      <c r="AU259" s="232" t="s">
        <v>89</v>
      </c>
      <c r="AY259" s="18" t="s">
        <v>141</v>
      </c>
      <c r="BE259" s="233">
        <f>IF(N259="základní",J259,0)</f>
        <v>0</v>
      </c>
      <c r="BF259" s="233">
        <f>IF(N259="snížená",J259,0)</f>
        <v>0</v>
      </c>
      <c r="BG259" s="233">
        <f>IF(N259="zákl. přenesená",J259,0)</f>
        <v>0</v>
      </c>
      <c r="BH259" s="233">
        <f>IF(N259="sníž. přenesená",J259,0)</f>
        <v>0</v>
      </c>
      <c r="BI259" s="233">
        <f>IF(N259="nulová",J259,0)</f>
        <v>0</v>
      </c>
      <c r="BJ259" s="18" t="s">
        <v>8</v>
      </c>
      <c r="BK259" s="233">
        <f>ROUND(I259*H259,0)</f>
        <v>0</v>
      </c>
      <c r="BL259" s="18" t="s">
        <v>221</v>
      </c>
      <c r="BM259" s="232" t="s">
        <v>500</v>
      </c>
    </row>
    <row r="260" s="2" customFormat="1" ht="16.5" customHeight="1">
      <c r="A260" s="39"/>
      <c r="B260" s="40"/>
      <c r="C260" s="278" t="s">
        <v>501</v>
      </c>
      <c r="D260" s="278" t="s">
        <v>256</v>
      </c>
      <c r="E260" s="279" t="s">
        <v>502</v>
      </c>
      <c r="F260" s="280" t="s">
        <v>503</v>
      </c>
      <c r="G260" s="281" t="s">
        <v>147</v>
      </c>
      <c r="H260" s="282">
        <v>4</v>
      </c>
      <c r="I260" s="283"/>
      <c r="J260" s="284">
        <f>ROUND(I260*H260,0)</f>
        <v>0</v>
      </c>
      <c r="K260" s="285"/>
      <c r="L260" s="286"/>
      <c r="M260" s="287" t="s">
        <v>1</v>
      </c>
      <c r="N260" s="288" t="s">
        <v>45</v>
      </c>
      <c r="O260" s="92"/>
      <c r="P260" s="230">
        <f>O260*H260</f>
        <v>0</v>
      </c>
      <c r="Q260" s="230">
        <v>5.0000000000000002E-05</v>
      </c>
      <c r="R260" s="230">
        <f>Q260*H260</f>
        <v>0.00020000000000000001</v>
      </c>
      <c r="S260" s="230">
        <v>0</v>
      </c>
      <c r="T260" s="231">
        <f>S260*H260</f>
        <v>0</v>
      </c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R260" s="232" t="s">
        <v>300</v>
      </c>
      <c r="AT260" s="232" t="s">
        <v>256</v>
      </c>
      <c r="AU260" s="232" t="s">
        <v>89</v>
      </c>
      <c r="AY260" s="18" t="s">
        <v>141</v>
      </c>
      <c r="BE260" s="233">
        <f>IF(N260="základní",J260,0)</f>
        <v>0</v>
      </c>
      <c r="BF260" s="233">
        <f>IF(N260="snížená",J260,0)</f>
        <v>0</v>
      </c>
      <c r="BG260" s="233">
        <f>IF(N260="zákl. přenesená",J260,0)</f>
        <v>0</v>
      </c>
      <c r="BH260" s="233">
        <f>IF(N260="sníž. přenesená",J260,0)</f>
        <v>0</v>
      </c>
      <c r="BI260" s="233">
        <f>IF(N260="nulová",J260,0)</f>
        <v>0</v>
      </c>
      <c r="BJ260" s="18" t="s">
        <v>8</v>
      </c>
      <c r="BK260" s="233">
        <f>ROUND(I260*H260,0)</f>
        <v>0</v>
      </c>
      <c r="BL260" s="18" t="s">
        <v>221</v>
      </c>
      <c r="BM260" s="232" t="s">
        <v>504</v>
      </c>
    </row>
    <row r="261" s="2" customFormat="1" ht="24.15" customHeight="1">
      <c r="A261" s="39"/>
      <c r="B261" s="40"/>
      <c r="C261" s="220" t="s">
        <v>505</v>
      </c>
      <c r="D261" s="220" t="s">
        <v>144</v>
      </c>
      <c r="E261" s="221" t="s">
        <v>506</v>
      </c>
      <c r="F261" s="222" t="s">
        <v>507</v>
      </c>
      <c r="G261" s="223" t="s">
        <v>147</v>
      </c>
      <c r="H261" s="224">
        <v>1</v>
      </c>
      <c r="I261" s="225"/>
      <c r="J261" s="226">
        <f>ROUND(I261*H261,0)</f>
        <v>0</v>
      </c>
      <c r="K261" s="227"/>
      <c r="L261" s="45"/>
      <c r="M261" s="228" t="s">
        <v>1</v>
      </c>
      <c r="N261" s="229" t="s">
        <v>45</v>
      </c>
      <c r="O261" s="92"/>
      <c r="P261" s="230">
        <f>O261*H261</f>
        <v>0</v>
      </c>
      <c r="Q261" s="230">
        <v>0</v>
      </c>
      <c r="R261" s="230">
        <f>Q261*H261</f>
        <v>0</v>
      </c>
      <c r="S261" s="230">
        <v>0</v>
      </c>
      <c r="T261" s="231">
        <f>S261*H261</f>
        <v>0</v>
      </c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R261" s="232" t="s">
        <v>221</v>
      </c>
      <c r="AT261" s="232" t="s">
        <v>144</v>
      </c>
      <c r="AU261" s="232" t="s">
        <v>89</v>
      </c>
      <c r="AY261" s="18" t="s">
        <v>141</v>
      </c>
      <c r="BE261" s="233">
        <f>IF(N261="základní",J261,0)</f>
        <v>0</v>
      </c>
      <c r="BF261" s="233">
        <f>IF(N261="snížená",J261,0)</f>
        <v>0</v>
      </c>
      <c r="BG261" s="233">
        <f>IF(N261="zákl. přenesená",J261,0)</f>
        <v>0</v>
      </c>
      <c r="BH261" s="233">
        <f>IF(N261="sníž. přenesená",J261,0)</f>
        <v>0</v>
      </c>
      <c r="BI261" s="233">
        <f>IF(N261="nulová",J261,0)</f>
        <v>0</v>
      </c>
      <c r="BJ261" s="18" t="s">
        <v>8</v>
      </c>
      <c r="BK261" s="233">
        <f>ROUND(I261*H261,0)</f>
        <v>0</v>
      </c>
      <c r="BL261" s="18" t="s">
        <v>221</v>
      </c>
      <c r="BM261" s="232" t="s">
        <v>508</v>
      </c>
    </row>
    <row r="262" s="2" customFormat="1" ht="37.8" customHeight="1">
      <c r="A262" s="39"/>
      <c r="B262" s="40"/>
      <c r="C262" s="278" t="s">
        <v>509</v>
      </c>
      <c r="D262" s="278" t="s">
        <v>256</v>
      </c>
      <c r="E262" s="279" t="s">
        <v>510</v>
      </c>
      <c r="F262" s="280" t="s">
        <v>511</v>
      </c>
      <c r="G262" s="281" t="s">
        <v>147</v>
      </c>
      <c r="H262" s="282">
        <v>1</v>
      </c>
      <c r="I262" s="283"/>
      <c r="J262" s="284">
        <f>ROUND(I262*H262,0)</f>
        <v>0</v>
      </c>
      <c r="K262" s="285"/>
      <c r="L262" s="286"/>
      <c r="M262" s="287" t="s">
        <v>1</v>
      </c>
      <c r="N262" s="288" t="s">
        <v>45</v>
      </c>
      <c r="O262" s="92"/>
      <c r="P262" s="230">
        <f>O262*H262</f>
        <v>0</v>
      </c>
      <c r="Q262" s="230">
        <v>9.0000000000000006E-05</v>
      </c>
      <c r="R262" s="230">
        <f>Q262*H262</f>
        <v>9.0000000000000006E-05</v>
      </c>
      <c r="S262" s="230">
        <v>0</v>
      </c>
      <c r="T262" s="231">
        <f>S262*H262</f>
        <v>0</v>
      </c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R262" s="232" t="s">
        <v>300</v>
      </c>
      <c r="AT262" s="232" t="s">
        <v>256</v>
      </c>
      <c r="AU262" s="232" t="s">
        <v>89</v>
      </c>
      <c r="AY262" s="18" t="s">
        <v>141</v>
      </c>
      <c r="BE262" s="233">
        <f>IF(N262="základní",J262,0)</f>
        <v>0</v>
      </c>
      <c r="BF262" s="233">
        <f>IF(N262="snížená",J262,0)</f>
        <v>0</v>
      </c>
      <c r="BG262" s="233">
        <f>IF(N262="zákl. přenesená",J262,0)</f>
        <v>0</v>
      </c>
      <c r="BH262" s="233">
        <f>IF(N262="sníž. přenesená",J262,0)</f>
        <v>0</v>
      </c>
      <c r="BI262" s="233">
        <f>IF(N262="nulová",J262,0)</f>
        <v>0</v>
      </c>
      <c r="BJ262" s="18" t="s">
        <v>8</v>
      </c>
      <c r="BK262" s="233">
        <f>ROUND(I262*H262,0)</f>
        <v>0</v>
      </c>
      <c r="BL262" s="18" t="s">
        <v>221</v>
      </c>
      <c r="BM262" s="232" t="s">
        <v>512</v>
      </c>
    </row>
    <row r="263" s="2" customFormat="1" ht="16.5" customHeight="1">
      <c r="A263" s="39"/>
      <c r="B263" s="40"/>
      <c r="C263" s="220" t="s">
        <v>513</v>
      </c>
      <c r="D263" s="220" t="s">
        <v>144</v>
      </c>
      <c r="E263" s="221" t="s">
        <v>514</v>
      </c>
      <c r="F263" s="222" t="s">
        <v>515</v>
      </c>
      <c r="G263" s="223" t="s">
        <v>147</v>
      </c>
      <c r="H263" s="224">
        <v>1</v>
      </c>
      <c r="I263" s="225"/>
      <c r="J263" s="226">
        <f>ROUND(I263*H263,0)</f>
        <v>0</v>
      </c>
      <c r="K263" s="227"/>
      <c r="L263" s="45"/>
      <c r="M263" s="228" t="s">
        <v>1</v>
      </c>
      <c r="N263" s="229" t="s">
        <v>45</v>
      </c>
      <c r="O263" s="92"/>
      <c r="P263" s="230">
        <f>O263*H263</f>
        <v>0</v>
      </c>
      <c r="Q263" s="230">
        <v>0</v>
      </c>
      <c r="R263" s="230">
        <f>Q263*H263</f>
        <v>0</v>
      </c>
      <c r="S263" s="230">
        <v>0</v>
      </c>
      <c r="T263" s="231">
        <f>S263*H263</f>
        <v>0</v>
      </c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R263" s="232" t="s">
        <v>221</v>
      </c>
      <c r="AT263" s="232" t="s">
        <v>144</v>
      </c>
      <c r="AU263" s="232" t="s">
        <v>89</v>
      </c>
      <c r="AY263" s="18" t="s">
        <v>141</v>
      </c>
      <c r="BE263" s="233">
        <f>IF(N263="základní",J263,0)</f>
        <v>0</v>
      </c>
      <c r="BF263" s="233">
        <f>IF(N263="snížená",J263,0)</f>
        <v>0</v>
      </c>
      <c r="BG263" s="233">
        <f>IF(N263="zákl. přenesená",J263,0)</f>
        <v>0</v>
      </c>
      <c r="BH263" s="233">
        <f>IF(N263="sníž. přenesená",J263,0)</f>
        <v>0</v>
      </c>
      <c r="BI263" s="233">
        <f>IF(N263="nulová",J263,0)</f>
        <v>0</v>
      </c>
      <c r="BJ263" s="18" t="s">
        <v>8</v>
      </c>
      <c r="BK263" s="233">
        <f>ROUND(I263*H263,0)</f>
        <v>0</v>
      </c>
      <c r="BL263" s="18" t="s">
        <v>221</v>
      </c>
      <c r="BM263" s="232" t="s">
        <v>516</v>
      </c>
    </row>
    <row r="264" s="2" customFormat="1" ht="16.5" customHeight="1">
      <c r="A264" s="39"/>
      <c r="B264" s="40"/>
      <c r="C264" s="278" t="s">
        <v>517</v>
      </c>
      <c r="D264" s="278" t="s">
        <v>256</v>
      </c>
      <c r="E264" s="279" t="s">
        <v>518</v>
      </c>
      <c r="F264" s="280" t="s">
        <v>519</v>
      </c>
      <c r="G264" s="281" t="s">
        <v>147</v>
      </c>
      <c r="H264" s="282">
        <v>1</v>
      </c>
      <c r="I264" s="283"/>
      <c r="J264" s="284">
        <f>ROUND(I264*H264,0)</f>
        <v>0</v>
      </c>
      <c r="K264" s="285"/>
      <c r="L264" s="286"/>
      <c r="M264" s="287" t="s">
        <v>1</v>
      </c>
      <c r="N264" s="288" t="s">
        <v>45</v>
      </c>
      <c r="O264" s="92"/>
      <c r="P264" s="230">
        <f>O264*H264</f>
        <v>0</v>
      </c>
      <c r="Q264" s="230">
        <v>6.9999999999999994E-05</v>
      </c>
      <c r="R264" s="230">
        <f>Q264*H264</f>
        <v>6.9999999999999994E-05</v>
      </c>
      <c r="S264" s="230">
        <v>0</v>
      </c>
      <c r="T264" s="231">
        <f>S264*H264</f>
        <v>0</v>
      </c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R264" s="232" t="s">
        <v>300</v>
      </c>
      <c r="AT264" s="232" t="s">
        <v>256</v>
      </c>
      <c r="AU264" s="232" t="s">
        <v>89</v>
      </c>
      <c r="AY264" s="18" t="s">
        <v>141</v>
      </c>
      <c r="BE264" s="233">
        <f>IF(N264="základní",J264,0)</f>
        <v>0</v>
      </c>
      <c r="BF264" s="233">
        <f>IF(N264="snížená",J264,0)</f>
        <v>0</v>
      </c>
      <c r="BG264" s="233">
        <f>IF(N264="zákl. přenesená",J264,0)</f>
        <v>0</v>
      </c>
      <c r="BH264" s="233">
        <f>IF(N264="sníž. přenesená",J264,0)</f>
        <v>0</v>
      </c>
      <c r="BI264" s="233">
        <f>IF(N264="nulová",J264,0)</f>
        <v>0</v>
      </c>
      <c r="BJ264" s="18" t="s">
        <v>8</v>
      </c>
      <c r="BK264" s="233">
        <f>ROUND(I264*H264,0)</f>
        <v>0</v>
      </c>
      <c r="BL264" s="18" t="s">
        <v>221</v>
      </c>
      <c r="BM264" s="232" t="s">
        <v>520</v>
      </c>
    </row>
    <row r="265" s="2" customFormat="1" ht="16.5" customHeight="1">
      <c r="A265" s="39"/>
      <c r="B265" s="40"/>
      <c r="C265" s="220" t="s">
        <v>521</v>
      </c>
      <c r="D265" s="220" t="s">
        <v>144</v>
      </c>
      <c r="E265" s="221" t="s">
        <v>522</v>
      </c>
      <c r="F265" s="222" t="s">
        <v>523</v>
      </c>
      <c r="G265" s="223" t="s">
        <v>147</v>
      </c>
      <c r="H265" s="224">
        <v>2</v>
      </c>
      <c r="I265" s="225"/>
      <c r="J265" s="226">
        <f>ROUND(I265*H265,0)</f>
        <v>0</v>
      </c>
      <c r="K265" s="227"/>
      <c r="L265" s="45"/>
      <c r="M265" s="228" t="s">
        <v>1</v>
      </c>
      <c r="N265" s="229" t="s">
        <v>45</v>
      </c>
      <c r="O265" s="92"/>
      <c r="P265" s="230">
        <f>O265*H265</f>
        <v>0</v>
      </c>
      <c r="Q265" s="230">
        <v>0</v>
      </c>
      <c r="R265" s="230">
        <f>Q265*H265</f>
        <v>0</v>
      </c>
      <c r="S265" s="230">
        <v>0</v>
      </c>
      <c r="T265" s="231">
        <f>S265*H265</f>
        <v>0</v>
      </c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R265" s="232" t="s">
        <v>221</v>
      </c>
      <c r="AT265" s="232" t="s">
        <v>144</v>
      </c>
      <c r="AU265" s="232" t="s">
        <v>89</v>
      </c>
      <c r="AY265" s="18" t="s">
        <v>141</v>
      </c>
      <c r="BE265" s="233">
        <f>IF(N265="základní",J265,0)</f>
        <v>0</v>
      </c>
      <c r="BF265" s="233">
        <f>IF(N265="snížená",J265,0)</f>
        <v>0</v>
      </c>
      <c r="BG265" s="233">
        <f>IF(N265="zákl. přenesená",J265,0)</f>
        <v>0</v>
      </c>
      <c r="BH265" s="233">
        <f>IF(N265="sníž. přenesená",J265,0)</f>
        <v>0</v>
      </c>
      <c r="BI265" s="233">
        <f>IF(N265="nulová",J265,0)</f>
        <v>0</v>
      </c>
      <c r="BJ265" s="18" t="s">
        <v>8</v>
      </c>
      <c r="BK265" s="233">
        <f>ROUND(I265*H265,0)</f>
        <v>0</v>
      </c>
      <c r="BL265" s="18" t="s">
        <v>221</v>
      </c>
      <c r="BM265" s="232" t="s">
        <v>524</v>
      </c>
    </row>
    <row r="266" s="2" customFormat="1" ht="24.15" customHeight="1">
      <c r="A266" s="39"/>
      <c r="B266" s="40"/>
      <c r="C266" s="220" t="s">
        <v>525</v>
      </c>
      <c r="D266" s="220" t="s">
        <v>144</v>
      </c>
      <c r="E266" s="221" t="s">
        <v>526</v>
      </c>
      <c r="F266" s="222" t="s">
        <v>527</v>
      </c>
      <c r="G266" s="223" t="s">
        <v>147</v>
      </c>
      <c r="H266" s="224">
        <v>9</v>
      </c>
      <c r="I266" s="225"/>
      <c r="J266" s="226">
        <f>ROUND(I266*H266,0)</f>
        <v>0</v>
      </c>
      <c r="K266" s="227"/>
      <c r="L266" s="45"/>
      <c r="M266" s="228" t="s">
        <v>1</v>
      </c>
      <c r="N266" s="229" t="s">
        <v>45</v>
      </c>
      <c r="O266" s="92"/>
      <c r="P266" s="230">
        <f>O266*H266</f>
        <v>0</v>
      </c>
      <c r="Q266" s="230">
        <v>0</v>
      </c>
      <c r="R266" s="230">
        <f>Q266*H266</f>
        <v>0</v>
      </c>
      <c r="S266" s="230">
        <v>0</v>
      </c>
      <c r="T266" s="231">
        <f>S266*H266</f>
        <v>0</v>
      </c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R266" s="232" t="s">
        <v>221</v>
      </c>
      <c r="AT266" s="232" t="s">
        <v>144</v>
      </c>
      <c r="AU266" s="232" t="s">
        <v>89</v>
      </c>
      <c r="AY266" s="18" t="s">
        <v>141</v>
      </c>
      <c r="BE266" s="233">
        <f>IF(N266="základní",J266,0)</f>
        <v>0</v>
      </c>
      <c r="BF266" s="233">
        <f>IF(N266="snížená",J266,0)</f>
        <v>0</v>
      </c>
      <c r="BG266" s="233">
        <f>IF(N266="zákl. přenesená",J266,0)</f>
        <v>0</v>
      </c>
      <c r="BH266" s="233">
        <f>IF(N266="sníž. přenesená",J266,0)</f>
        <v>0</v>
      </c>
      <c r="BI266" s="233">
        <f>IF(N266="nulová",J266,0)</f>
        <v>0</v>
      </c>
      <c r="BJ266" s="18" t="s">
        <v>8</v>
      </c>
      <c r="BK266" s="233">
        <f>ROUND(I266*H266,0)</f>
        <v>0</v>
      </c>
      <c r="BL266" s="18" t="s">
        <v>221</v>
      </c>
      <c r="BM266" s="232" t="s">
        <v>528</v>
      </c>
    </row>
    <row r="267" s="2" customFormat="1" ht="16.5" customHeight="1">
      <c r="A267" s="39"/>
      <c r="B267" s="40"/>
      <c r="C267" s="278" t="s">
        <v>529</v>
      </c>
      <c r="D267" s="278" t="s">
        <v>256</v>
      </c>
      <c r="E267" s="279" t="s">
        <v>530</v>
      </c>
      <c r="F267" s="280" t="s">
        <v>531</v>
      </c>
      <c r="G267" s="281" t="s">
        <v>147</v>
      </c>
      <c r="H267" s="282">
        <v>9</v>
      </c>
      <c r="I267" s="283"/>
      <c r="J267" s="284">
        <f>ROUND(I267*H267,0)</f>
        <v>0</v>
      </c>
      <c r="K267" s="285"/>
      <c r="L267" s="286"/>
      <c r="M267" s="287" t="s">
        <v>1</v>
      </c>
      <c r="N267" s="288" t="s">
        <v>45</v>
      </c>
      <c r="O267" s="92"/>
      <c r="P267" s="230">
        <f>O267*H267</f>
        <v>0</v>
      </c>
      <c r="Q267" s="230">
        <v>6.9999999999999994E-05</v>
      </c>
      <c r="R267" s="230">
        <f>Q267*H267</f>
        <v>0.00062999999999999992</v>
      </c>
      <c r="S267" s="230">
        <v>0</v>
      </c>
      <c r="T267" s="231">
        <f>S267*H267</f>
        <v>0</v>
      </c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R267" s="232" t="s">
        <v>300</v>
      </c>
      <c r="AT267" s="232" t="s">
        <v>256</v>
      </c>
      <c r="AU267" s="232" t="s">
        <v>89</v>
      </c>
      <c r="AY267" s="18" t="s">
        <v>141</v>
      </c>
      <c r="BE267" s="233">
        <f>IF(N267="základní",J267,0)</f>
        <v>0</v>
      </c>
      <c r="BF267" s="233">
        <f>IF(N267="snížená",J267,0)</f>
        <v>0</v>
      </c>
      <c r="BG267" s="233">
        <f>IF(N267="zákl. přenesená",J267,0)</f>
        <v>0</v>
      </c>
      <c r="BH267" s="233">
        <f>IF(N267="sníž. přenesená",J267,0)</f>
        <v>0</v>
      </c>
      <c r="BI267" s="233">
        <f>IF(N267="nulová",J267,0)</f>
        <v>0</v>
      </c>
      <c r="BJ267" s="18" t="s">
        <v>8</v>
      </c>
      <c r="BK267" s="233">
        <f>ROUND(I267*H267,0)</f>
        <v>0</v>
      </c>
      <c r="BL267" s="18" t="s">
        <v>221</v>
      </c>
      <c r="BM267" s="232" t="s">
        <v>532</v>
      </c>
    </row>
    <row r="268" s="2" customFormat="1" ht="24.15" customHeight="1">
      <c r="A268" s="39"/>
      <c r="B268" s="40"/>
      <c r="C268" s="220" t="s">
        <v>533</v>
      </c>
      <c r="D268" s="220" t="s">
        <v>144</v>
      </c>
      <c r="E268" s="221" t="s">
        <v>534</v>
      </c>
      <c r="F268" s="222" t="s">
        <v>535</v>
      </c>
      <c r="G268" s="223" t="s">
        <v>147</v>
      </c>
      <c r="H268" s="224">
        <v>2</v>
      </c>
      <c r="I268" s="225"/>
      <c r="J268" s="226">
        <f>ROUND(I268*H268,0)</f>
        <v>0</v>
      </c>
      <c r="K268" s="227"/>
      <c r="L268" s="45"/>
      <c r="M268" s="228" t="s">
        <v>1</v>
      </c>
      <c r="N268" s="229" t="s">
        <v>45</v>
      </c>
      <c r="O268" s="92"/>
      <c r="P268" s="230">
        <f>O268*H268</f>
        <v>0</v>
      </c>
      <c r="Q268" s="230">
        <v>0</v>
      </c>
      <c r="R268" s="230">
        <f>Q268*H268</f>
        <v>0</v>
      </c>
      <c r="S268" s="230">
        <v>0</v>
      </c>
      <c r="T268" s="231">
        <f>S268*H268</f>
        <v>0</v>
      </c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R268" s="232" t="s">
        <v>221</v>
      </c>
      <c r="AT268" s="232" t="s">
        <v>144</v>
      </c>
      <c r="AU268" s="232" t="s">
        <v>89</v>
      </c>
      <c r="AY268" s="18" t="s">
        <v>141</v>
      </c>
      <c r="BE268" s="233">
        <f>IF(N268="základní",J268,0)</f>
        <v>0</v>
      </c>
      <c r="BF268" s="233">
        <f>IF(N268="snížená",J268,0)</f>
        <v>0</v>
      </c>
      <c r="BG268" s="233">
        <f>IF(N268="zákl. přenesená",J268,0)</f>
        <v>0</v>
      </c>
      <c r="BH268" s="233">
        <f>IF(N268="sníž. přenesená",J268,0)</f>
        <v>0</v>
      </c>
      <c r="BI268" s="233">
        <f>IF(N268="nulová",J268,0)</f>
        <v>0</v>
      </c>
      <c r="BJ268" s="18" t="s">
        <v>8</v>
      </c>
      <c r="BK268" s="233">
        <f>ROUND(I268*H268,0)</f>
        <v>0</v>
      </c>
      <c r="BL268" s="18" t="s">
        <v>221</v>
      </c>
      <c r="BM268" s="232" t="s">
        <v>536</v>
      </c>
    </row>
    <row r="269" s="2" customFormat="1" ht="16.5" customHeight="1">
      <c r="A269" s="39"/>
      <c r="B269" s="40"/>
      <c r="C269" s="278" t="s">
        <v>537</v>
      </c>
      <c r="D269" s="278" t="s">
        <v>256</v>
      </c>
      <c r="E269" s="279" t="s">
        <v>538</v>
      </c>
      <c r="F269" s="280" t="s">
        <v>539</v>
      </c>
      <c r="G269" s="281" t="s">
        <v>147</v>
      </c>
      <c r="H269" s="282">
        <v>2</v>
      </c>
      <c r="I269" s="283"/>
      <c r="J269" s="284">
        <f>ROUND(I269*H269,0)</f>
        <v>0</v>
      </c>
      <c r="K269" s="285"/>
      <c r="L269" s="286"/>
      <c r="M269" s="287" t="s">
        <v>1</v>
      </c>
      <c r="N269" s="288" t="s">
        <v>45</v>
      </c>
      <c r="O269" s="92"/>
      <c r="P269" s="230">
        <f>O269*H269</f>
        <v>0</v>
      </c>
      <c r="Q269" s="230">
        <v>0.00025000000000000001</v>
      </c>
      <c r="R269" s="230">
        <f>Q269*H269</f>
        <v>0.00050000000000000001</v>
      </c>
      <c r="S269" s="230">
        <v>0</v>
      </c>
      <c r="T269" s="231">
        <f>S269*H269</f>
        <v>0</v>
      </c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R269" s="232" t="s">
        <v>300</v>
      </c>
      <c r="AT269" s="232" t="s">
        <v>256</v>
      </c>
      <c r="AU269" s="232" t="s">
        <v>89</v>
      </c>
      <c r="AY269" s="18" t="s">
        <v>141</v>
      </c>
      <c r="BE269" s="233">
        <f>IF(N269="základní",J269,0)</f>
        <v>0</v>
      </c>
      <c r="BF269" s="233">
        <f>IF(N269="snížená",J269,0)</f>
        <v>0</v>
      </c>
      <c r="BG269" s="233">
        <f>IF(N269="zákl. přenesená",J269,0)</f>
        <v>0</v>
      </c>
      <c r="BH269" s="233">
        <f>IF(N269="sníž. přenesená",J269,0)</f>
        <v>0</v>
      </c>
      <c r="BI269" s="233">
        <f>IF(N269="nulová",J269,0)</f>
        <v>0</v>
      </c>
      <c r="BJ269" s="18" t="s">
        <v>8</v>
      </c>
      <c r="BK269" s="233">
        <f>ROUND(I269*H269,0)</f>
        <v>0</v>
      </c>
      <c r="BL269" s="18" t="s">
        <v>221</v>
      </c>
      <c r="BM269" s="232" t="s">
        <v>540</v>
      </c>
    </row>
    <row r="270" s="2" customFormat="1" ht="24.15" customHeight="1">
      <c r="A270" s="39"/>
      <c r="B270" s="40"/>
      <c r="C270" s="220" t="s">
        <v>541</v>
      </c>
      <c r="D270" s="220" t="s">
        <v>144</v>
      </c>
      <c r="E270" s="221" t="s">
        <v>542</v>
      </c>
      <c r="F270" s="222" t="s">
        <v>543</v>
      </c>
      <c r="G270" s="223" t="s">
        <v>147</v>
      </c>
      <c r="H270" s="224">
        <v>5</v>
      </c>
      <c r="I270" s="225"/>
      <c r="J270" s="226">
        <f>ROUND(I270*H270,0)</f>
        <v>0</v>
      </c>
      <c r="K270" s="227"/>
      <c r="L270" s="45"/>
      <c r="M270" s="228" t="s">
        <v>1</v>
      </c>
      <c r="N270" s="229" t="s">
        <v>45</v>
      </c>
      <c r="O270" s="92"/>
      <c r="P270" s="230">
        <f>O270*H270</f>
        <v>0</v>
      </c>
      <c r="Q270" s="230">
        <v>0</v>
      </c>
      <c r="R270" s="230">
        <f>Q270*H270</f>
        <v>0</v>
      </c>
      <c r="S270" s="230">
        <v>0</v>
      </c>
      <c r="T270" s="231">
        <f>S270*H270</f>
        <v>0</v>
      </c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R270" s="232" t="s">
        <v>221</v>
      </c>
      <c r="AT270" s="232" t="s">
        <v>144</v>
      </c>
      <c r="AU270" s="232" t="s">
        <v>89</v>
      </c>
      <c r="AY270" s="18" t="s">
        <v>141</v>
      </c>
      <c r="BE270" s="233">
        <f>IF(N270="základní",J270,0)</f>
        <v>0</v>
      </c>
      <c r="BF270" s="233">
        <f>IF(N270="snížená",J270,0)</f>
        <v>0</v>
      </c>
      <c r="BG270" s="233">
        <f>IF(N270="zákl. přenesená",J270,0)</f>
        <v>0</v>
      </c>
      <c r="BH270" s="233">
        <f>IF(N270="sníž. přenesená",J270,0)</f>
        <v>0</v>
      </c>
      <c r="BI270" s="233">
        <f>IF(N270="nulová",J270,0)</f>
        <v>0</v>
      </c>
      <c r="BJ270" s="18" t="s">
        <v>8</v>
      </c>
      <c r="BK270" s="233">
        <f>ROUND(I270*H270,0)</f>
        <v>0</v>
      </c>
      <c r="BL270" s="18" t="s">
        <v>221</v>
      </c>
      <c r="BM270" s="232" t="s">
        <v>544</v>
      </c>
    </row>
    <row r="271" s="13" customFormat="1">
      <c r="A271" s="13"/>
      <c r="B271" s="234"/>
      <c r="C271" s="235"/>
      <c r="D271" s="236" t="s">
        <v>157</v>
      </c>
      <c r="E271" s="237" t="s">
        <v>1</v>
      </c>
      <c r="F271" s="238" t="s">
        <v>163</v>
      </c>
      <c r="G271" s="235"/>
      <c r="H271" s="239">
        <v>5</v>
      </c>
      <c r="I271" s="240"/>
      <c r="J271" s="235"/>
      <c r="K271" s="235"/>
      <c r="L271" s="241"/>
      <c r="M271" s="242"/>
      <c r="N271" s="243"/>
      <c r="O271" s="243"/>
      <c r="P271" s="243"/>
      <c r="Q271" s="243"/>
      <c r="R271" s="243"/>
      <c r="S271" s="243"/>
      <c r="T271" s="244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45" t="s">
        <v>157</v>
      </c>
      <c r="AU271" s="245" t="s">
        <v>89</v>
      </c>
      <c r="AV271" s="13" t="s">
        <v>89</v>
      </c>
      <c r="AW271" s="13" t="s">
        <v>35</v>
      </c>
      <c r="AX271" s="13" t="s">
        <v>8</v>
      </c>
      <c r="AY271" s="245" t="s">
        <v>141</v>
      </c>
    </row>
    <row r="272" s="2" customFormat="1" ht="16.5" customHeight="1">
      <c r="A272" s="39"/>
      <c r="B272" s="40"/>
      <c r="C272" s="278" t="s">
        <v>545</v>
      </c>
      <c r="D272" s="278" t="s">
        <v>256</v>
      </c>
      <c r="E272" s="279" t="s">
        <v>546</v>
      </c>
      <c r="F272" s="280" t="s">
        <v>547</v>
      </c>
      <c r="G272" s="281" t="s">
        <v>147</v>
      </c>
      <c r="H272" s="282">
        <v>5</v>
      </c>
      <c r="I272" s="283"/>
      <c r="J272" s="284">
        <f>ROUND(I272*H272,0)</f>
        <v>0</v>
      </c>
      <c r="K272" s="285"/>
      <c r="L272" s="286"/>
      <c r="M272" s="287" t="s">
        <v>1</v>
      </c>
      <c r="N272" s="288" t="s">
        <v>45</v>
      </c>
      <c r="O272" s="92"/>
      <c r="P272" s="230">
        <f>O272*H272</f>
        <v>0</v>
      </c>
      <c r="Q272" s="230">
        <v>0.011100000000000001</v>
      </c>
      <c r="R272" s="230">
        <f>Q272*H272</f>
        <v>0.055500000000000001</v>
      </c>
      <c r="S272" s="230">
        <v>0</v>
      </c>
      <c r="T272" s="231">
        <f>S272*H272</f>
        <v>0</v>
      </c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R272" s="232" t="s">
        <v>300</v>
      </c>
      <c r="AT272" s="232" t="s">
        <v>256</v>
      </c>
      <c r="AU272" s="232" t="s">
        <v>89</v>
      </c>
      <c r="AY272" s="18" t="s">
        <v>141</v>
      </c>
      <c r="BE272" s="233">
        <f>IF(N272="základní",J272,0)</f>
        <v>0</v>
      </c>
      <c r="BF272" s="233">
        <f>IF(N272="snížená",J272,0)</f>
        <v>0</v>
      </c>
      <c r="BG272" s="233">
        <f>IF(N272="zákl. přenesená",J272,0)</f>
        <v>0</v>
      </c>
      <c r="BH272" s="233">
        <f>IF(N272="sníž. přenesená",J272,0)</f>
        <v>0</v>
      </c>
      <c r="BI272" s="233">
        <f>IF(N272="nulová",J272,0)</f>
        <v>0</v>
      </c>
      <c r="BJ272" s="18" t="s">
        <v>8</v>
      </c>
      <c r="BK272" s="233">
        <f>ROUND(I272*H272,0)</f>
        <v>0</v>
      </c>
      <c r="BL272" s="18" t="s">
        <v>221</v>
      </c>
      <c r="BM272" s="232" t="s">
        <v>548</v>
      </c>
    </row>
    <row r="273" s="13" customFormat="1">
      <c r="A273" s="13"/>
      <c r="B273" s="234"/>
      <c r="C273" s="235"/>
      <c r="D273" s="236" t="s">
        <v>157</v>
      </c>
      <c r="E273" s="237" t="s">
        <v>1</v>
      </c>
      <c r="F273" s="238" t="s">
        <v>549</v>
      </c>
      <c r="G273" s="235"/>
      <c r="H273" s="239">
        <v>5</v>
      </c>
      <c r="I273" s="240"/>
      <c r="J273" s="235"/>
      <c r="K273" s="235"/>
      <c r="L273" s="241"/>
      <c r="M273" s="242"/>
      <c r="N273" s="243"/>
      <c r="O273" s="243"/>
      <c r="P273" s="243"/>
      <c r="Q273" s="243"/>
      <c r="R273" s="243"/>
      <c r="S273" s="243"/>
      <c r="T273" s="244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45" t="s">
        <v>157</v>
      </c>
      <c r="AU273" s="245" t="s">
        <v>89</v>
      </c>
      <c r="AV273" s="13" t="s">
        <v>89</v>
      </c>
      <c r="AW273" s="13" t="s">
        <v>35</v>
      </c>
      <c r="AX273" s="13" t="s">
        <v>8</v>
      </c>
      <c r="AY273" s="245" t="s">
        <v>141</v>
      </c>
    </row>
    <row r="274" s="2" customFormat="1" ht="24.15" customHeight="1">
      <c r="A274" s="39"/>
      <c r="B274" s="40"/>
      <c r="C274" s="220" t="s">
        <v>550</v>
      </c>
      <c r="D274" s="220" t="s">
        <v>144</v>
      </c>
      <c r="E274" s="221" t="s">
        <v>551</v>
      </c>
      <c r="F274" s="222" t="s">
        <v>552</v>
      </c>
      <c r="G274" s="223" t="s">
        <v>147</v>
      </c>
      <c r="H274" s="224">
        <v>1</v>
      </c>
      <c r="I274" s="225"/>
      <c r="J274" s="226">
        <f>ROUND(I274*H274,0)</f>
        <v>0</v>
      </c>
      <c r="K274" s="227"/>
      <c r="L274" s="45"/>
      <c r="M274" s="228" t="s">
        <v>1</v>
      </c>
      <c r="N274" s="229" t="s">
        <v>45</v>
      </c>
      <c r="O274" s="92"/>
      <c r="P274" s="230">
        <f>O274*H274</f>
        <v>0</v>
      </c>
      <c r="Q274" s="230">
        <v>0</v>
      </c>
      <c r="R274" s="230">
        <f>Q274*H274</f>
        <v>0</v>
      </c>
      <c r="S274" s="230">
        <v>0</v>
      </c>
      <c r="T274" s="231">
        <f>S274*H274</f>
        <v>0</v>
      </c>
      <c r="U274" s="39"/>
      <c r="V274" s="39"/>
      <c r="W274" s="39"/>
      <c r="X274" s="39"/>
      <c r="Y274" s="39"/>
      <c r="Z274" s="39"/>
      <c r="AA274" s="39"/>
      <c r="AB274" s="39"/>
      <c r="AC274" s="39"/>
      <c r="AD274" s="39"/>
      <c r="AE274" s="39"/>
      <c r="AR274" s="232" t="s">
        <v>221</v>
      </c>
      <c r="AT274" s="232" t="s">
        <v>144</v>
      </c>
      <c r="AU274" s="232" t="s">
        <v>89</v>
      </c>
      <c r="AY274" s="18" t="s">
        <v>141</v>
      </c>
      <c r="BE274" s="233">
        <f>IF(N274="základní",J274,0)</f>
        <v>0</v>
      </c>
      <c r="BF274" s="233">
        <f>IF(N274="snížená",J274,0)</f>
        <v>0</v>
      </c>
      <c r="BG274" s="233">
        <f>IF(N274="zákl. přenesená",J274,0)</f>
        <v>0</v>
      </c>
      <c r="BH274" s="233">
        <f>IF(N274="sníž. přenesená",J274,0)</f>
        <v>0</v>
      </c>
      <c r="BI274" s="233">
        <f>IF(N274="nulová",J274,0)</f>
        <v>0</v>
      </c>
      <c r="BJ274" s="18" t="s">
        <v>8</v>
      </c>
      <c r="BK274" s="233">
        <f>ROUND(I274*H274,0)</f>
        <v>0</v>
      </c>
      <c r="BL274" s="18" t="s">
        <v>221</v>
      </c>
      <c r="BM274" s="232" t="s">
        <v>553</v>
      </c>
    </row>
    <row r="275" s="13" customFormat="1">
      <c r="A275" s="13"/>
      <c r="B275" s="234"/>
      <c r="C275" s="235"/>
      <c r="D275" s="236" t="s">
        <v>157</v>
      </c>
      <c r="E275" s="237" t="s">
        <v>1</v>
      </c>
      <c r="F275" s="238" t="s">
        <v>554</v>
      </c>
      <c r="G275" s="235"/>
      <c r="H275" s="239">
        <v>1</v>
      </c>
      <c r="I275" s="240"/>
      <c r="J275" s="235"/>
      <c r="K275" s="235"/>
      <c r="L275" s="241"/>
      <c r="M275" s="242"/>
      <c r="N275" s="243"/>
      <c r="O275" s="243"/>
      <c r="P275" s="243"/>
      <c r="Q275" s="243"/>
      <c r="R275" s="243"/>
      <c r="S275" s="243"/>
      <c r="T275" s="244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45" t="s">
        <v>157</v>
      </c>
      <c r="AU275" s="245" t="s">
        <v>89</v>
      </c>
      <c r="AV275" s="13" t="s">
        <v>89</v>
      </c>
      <c r="AW275" s="13" t="s">
        <v>35</v>
      </c>
      <c r="AX275" s="13" t="s">
        <v>8</v>
      </c>
      <c r="AY275" s="245" t="s">
        <v>141</v>
      </c>
    </row>
    <row r="276" s="2" customFormat="1" ht="16.5" customHeight="1">
      <c r="A276" s="39"/>
      <c r="B276" s="40"/>
      <c r="C276" s="278" t="s">
        <v>555</v>
      </c>
      <c r="D276" s="278" t="s">
        <v>256</v>
      </c>
      <c r="E276" s="279" t="s">
        <v>556</v>
      </c>
      <c r="F276" s="280" t="s">
        <v>557</v>
      </c>
      <c r="G276" s="281" t="s">
        <v>147</v>
      </c>
      <c r="H276" s="282">
        <v>1</v>
      </c>
      <c r="I276" s="283"/>
      <c r="J276" s="284">
        <f>ROUND(I276*H276,0)</f>
        <v>0</v>
      </c>
      <c r="K276" s="285"/>
      <c r="L276" s="286"/>
      <c r="M276" s="287" t="s">
        <v>1</v>
      </c>
      <c r="N276" s="288" t="s">
        <v>45</v>
      </c>
      <c r="O276" s="92"/>
      <c r="P276" s="230">
        <f>O276*H276</f>
        <v>0</v>
      </c>
      <c r="Q276" s="230">
        <v>0.011100000000000001</v>
      </c>
      <c r="R276" s="230">
        <f>Q276*H276</f>
        <v>0.011100000000000001</v>
      </c>
      <c r="S276" s="230">
        <v>0</v>
      </c>
      <c r="T276" s="231">
        <f>S276*H276</f>
        <v>0</v>
      </c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R276" s="232" t="s">
        <v>300</v>
      </c>
      <c r="AT276" s="232" t="s">
        <v>256</v>
      </c>
      <c r="AU276" s="232" t="s">
        <v>89</v>
      </c>
      <c r="AY276" s="18" t="s">
        <v>141</v>
      </c>
      <c r="BE276" s="233">
        <f>IF(N276="základní",J276,0)</f>
        <v>0</v>
      </c>
      <c r="BF276" s="233">
        <f>IF(N276="snížená",J276,0)</f>
        <v>0</v>
      </c>
      <c r="BG276" s="233">
        <f>IF(N276="zákl. přenesená",J276,0)</f>
        <v>0</v>
      </c>
      <c r="BH276" s="233">
        <f>IF(N276="sníž. přenesená",J276,0)</f>
        <v>0</v>
      </c>
      <c r="BI276" s="233">
        <f>IF(N276="nulová",J276,0)</f>
        <v>0</v>
      </c>
      <c r="BJ276" s="18" t="s">
        <v>8</v>
      </c>
      <c r="BK276" s="233">
        <f>ROUND(I276*H276,0)</f>
        <v>0</v>
      </c>
      <c r="BL276" s="18" t="s">
        <v>221</v>
      </c>
      <c r="BM276" s="232" t="s">
        <v>558</v>
      </c>
    </row>
    <row r="277" s="13" customFormat="1">
      <c r="A277" s="13"/>
      <c r="B277" s="234"/>
      <c r="C277" s="235"/>
      <c r="D277" s="236" t="s">
        <v>157</v>
      </c>
      <c r="E277" s="237" t="s">
        <v>1</v>
      </c>
      <c r="F277" s="238" t="s">
        <v>554</v>
      </c>
      <c r="G277" s="235"/>
      <c r="H277" s="239">
        <v>1</v>
      </c>
      <c r="I277" s="240"/>
      <c r="J277" s="235"/>
      <c r="K277" s="235"/>
      <c r="L277" s="241"/>
      <c r="M277" s="242"/>
      <c r="N277" s="243"/>
      <c r="O277" s="243"/>
      <c r="P277" s="243"/>
      <c r="Q277" s="243"/>
      <c r="R277" s="243"/>
      <c r="S277" s="243"/>
      <c r="T277" s="244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45" t="s">
        <v>157</v>
      </c>
      <c r="AU277" s="245" t="s">
        <v>89</v>
      </c>
      <c r="AV277" s="13" t="s">
        <v>89</v>
      </c>
      <c r="AW277" s="13" t="s">
        <v>35</v>
      </c>
      <c r="AX277" s="13" t="s">
        <v>8</v>
      </c>
      <c r="AY277" s="245" t="s">
        <v>141</v>
      </c>
    </row>
    <row r="278" s="2" customFormat="1" ht="16.5" customHeight="1">
      <c r="A278" s="39"/>
      <c r="B278" s="40"/>
      <c r="C278" s="220" t="s">
        <v>559</v>
      </c>
      <c r="D278" s="220" t="s">
        <v>144</v>
      </c>
      <c r="E278" s="221" t="s">
        <v>560</v>
      </c>
      <c r="F278" s="222" t="s">
        <v>561</v>
      </c>
      <c r="G278" s="223" t="s">
        <v>298</v>
      </c>
      <c r="H278" s="224">
        <v>1</v>
      </c>
      <c r="I278" s="225"/>
      <c r="J278" s="226">
        <f>ROUND(I278*H278,0)</f>
        <v>0</v>
      </c>
      <c r="K278" s="227"/>
      <c r="L278" s="45"/>
      <c r="M278" s="228" t="s">
        <v>1</v>
      </c>
      <c r="N278" s="229" t="s">
        <v>45</v>
      </c>
      <c r="O278" s="92"/>
      <c r="P278" s="230">
        <f>O278*H278</f>
        <v>0</v>
      </c>
      <c r="Q278" s="230">
        <v>0</v>
      </c>
      <c r="R278" s="230">
        <f>Q278*H278</f>
        <v>0</v>
      </c>
      <c r="S278" s="230">
        <v>0</v>
      </c>
      <c r="T278" s="231">
        <f>S278*H278</f>
        <v>0</v>
      </c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R278" s="232" t="s">
        <v>221</v>
      </c>
      <c r="AT278" s="232" t="s">
        <v>144</v>
      </c>
      <c r="AU278" s="232" t="s">
        <v>89</v>
      </c>
      <c r="AY278" s="18" t="s">
        <v>141</v>
      </c>
      <c r="BE278" s="233">
        <f>IF(N278="základní",J278,0)</f>
        <v>0</v>
      </c>
      <c r="BF278" s="233">
        <f>IF(N278="snížená",J278,0)</f>
        <v>0</v>
      </c>
      <c r="BG278" s="233">
        <f>IF(N278="zákl. přenesená",J278,0)</f>
        <v>0</v>
      </c>
      <c r="BH278" s="233">
        <f>IF(N278="sníž. přenesená",J278,0)</f>
        <v>0</v>
      </c>
      <c r="BI278" s="233">
        <f>IF(N278="nulová",J278,0)</f>
        <v>0</v>
      </c>
      <c r="BJ278" s="18" t="s">
        <v>8</v>
      </c>
      <c r="BK278" s="233">
        <f>ROUND(I278*H278,0)</f>
        <v>0</v>
      </c>
      <c r="BL278" s="18" t="s">
        <v>221</v>
      </c>
      <c r="BM278" s="232" t="s">
        <v>562</v>
      </c>
    </row>
    <row r="279" s="2" customFormat="1" ht="16.5" customHeight="1">
      <c r="A279" s="39"/>
      <c r="B279" s="40"/>
      <c r="C279" s="220" t="s">
        <v>563</v>
      </c>
      <c r="D279" s="220" t="s">
        <v>144</v>
      </c>
      <c r="E279" s="221" t="s">
        <v>564</v>
      </c>
      <c r="F279" s="222" t="s">
        <v>565</v>
      </c>
      <c r="G279" s="223" t="s">
        <v>147</v>
      </c>
      <c r="H279" s="224">
        <v>1</v>
      </c>
      <c r="I279" s="225"/>
      <c r="J279" s="226">
        <f>ROUND(I279*H279,0)</f>
        <v>0</v>
      </c>
      <c r="K279" s="227"/>
      <c r="L279" s="45"/>
      <c r="M279" s="228" t="s">
        <v>1</v>
      </c>
      <c r="N279" s="229" t="s">
        <v>45</v>
      </c>
      <c r="O279" s="92"/>
      <c r="P279" s="230">
        <f>O279*H279</f>
        <v>0</v>
      </c>
      <c r="Q279" s="230">
        <v>0</v>
      </c>
      <c r="R279" s="230">
        <f>Q279*H279</f>
        <v>0</v>
      </c>
      <c r="S279" s="230">
        <v>0</v>
      </c>
      <c r="T279" s="231">
        <f>S279*H279</f>
        <v>0</v>
      </c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R279" s="232" t="s">
        <v>221</v>
      </c>
      <c r="AT279" s="232" t="s">
        <v>144</v>
      </c>
      <c r="AU279" s="232" t="s">
        <v>89</v>
      </c>
      <c r="AY279" s="18" t="s">
        <v>141</v>
      </c>
      <c r="BE279" s="233">
        <f>IF(N279="základní",J279,0)</f>
        <v>0</v>
      </c>
      <c r="BF279" s="233">
        <f>IF(N279="snížená",J279,0)</f>
        <v>0</v>
      </c>
      <c r="BG279" s="233">
        <f>IF(N279="zákl. přenesená",J279,0)</f>
        <v>0</v>
      </c>
      <c r="BH279" s="233">
        <f>IF(N279="sníž. přenesená",J279,0)</f>
        <v>0</v>
      </c>
      <c r="BI279" s="233">
        <f>IF(N279="nulová",J279,0)</f>
        <v>0</v>
      </c>
      <c r="BJ279" s="18" t="s">
        <v>8</v>
      </c>
      <c r="BK279" s="233">
        <f>ROUND(I279*H279,0)</f>
        <v>0</v>
      </c>
      <c r="BL279" s="18" t="s">
        <v>221</v>
      </c>
      <c r="BM279" s="232" t="s">
        <v>566</v>
      </c>
    </row>
    <row r="280" s="2" customFormat="1" ht="16.5" customHeight="1">
      <c r="A280" s="39"/>
      <c r="B280" s="40"/>
      <c r="C280" s="220" t="s">
        <v>567</v>
      </c>
      <c r="D280" s="220" t="s">
        <v>144</v>
      </c>
      <c r="E280" s="221" t="s">
        <v>568</v>
      </c>
      <c r="F280" s="222" t="s">
        <v>569</v>
      </c>
      <c r="G280" s="223" t="s">
        <v>147</v>
      </c>
      <c r="H280" s="224">
        <v>2</v>
      </c>
      <c r="I280" s="225"/>
      <c r="J280" s="226">
        <f>ROUND(I280*H280,0)</f>
        <v>0</v>
      </c>
      <c r="K280" s="227"/>
      <c r="L280" s="45"/>
      <c r="M280" s="228" t="s">
        <v>1</v>
      </c>
      <c r="N280" s="229" t="s">
        <v>45</v>
      </c>
      <c r="O280" s="92"/>
      <c r="P280" s="230">
        <f>O280*H280</f>
        <v>0</v>
      </c>
      <c r="Q280" s="230">
        <v>0</v>
      </c>
      <c r="R280" s="230">
        <f>Q280*H280</f>
        <v>0</v>
      </c>
      <c r="S280" s="230">
        <v>0</v>
      </c>
      <c r="T280" s="231">
        <f>S280*H280</f>
        <v>0</v>
      </c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R280" s="232" t="s">
        <v>221</v>
      </c>
      <c r="AT280" s="232" t="s">
        <v>144</v>
      </c>
      <c r="AU280" s="232" t="s">
        <v>89</v>
      </c>
      <c r="AY280" s="18" t="s">
        <v>141</v>
      </c>
      <c r="BE280" s="233">
        <f>IF(N280="základní",J280,0)</f>
        <v>0</v>
      </c>
      <c r="BF280" s="233">
        <f>IF(N280="snížená",J280,0)</f>
        <v>0</v>
      </c>
      <c r="BG280" s="233">
        <f>IF(N280="zákl. přenesená",J280,0)</f>
        <v>0</v>
      </c>
      <c r="BH280" s="233">
        <f>IF(N280="sníž. přenesená",J280,0)</f>
        <v>0</v>
      </c>
      <c r="BI280" s="233">
        <f>IF(N280="nulová",J280,0)</f>
        <v>0</v>
      </c>
      <c r="BJ280" s="18" t="s">
        <v>8</v>
      </c>
      <c r="BK280" s="233">
        <f>ROUND(I280*H280,0)</f>
        <v>0</v>
      </c>
      <c r="BL280" s="18" t="s">
        <v>221</v>
      </c>
      <c r="BM280" s="232" t="s">
        <v>570</v>
      </c>
    </row>
    <row r="281" s="2" customFormat="1" ht="24.15" customHeight="1">
      <c r="A281" s="39"/>
      <c r="B281" s="40"/>
      <c r="C281" s="220" t="s">
        <v>571</v>
      </c>
      <c r="D281" s="220" t="s">
        <v>144</v>
      </c>
      <c r="E281" s="221" t="s">
        <v>572</v>
      </c>
      <c r="F281" s="222" t="s">
        <v>573</v>
      </c>
      <c r="G281" s="223" t="s">
        <v>309</v>
      </c>
      <c r="H281" s="224">
        <v>0.068000000000000005</v>
      </c>
      <c r="I281" s="225"/>
      <c r="J281" s="226">
        <f>ROUND(I281*H281,0)</f>
        <v>0</v>
      </c>
      <c r="K281" s="227"/>
      <c r="L281" s="45"/>
      <c r="M281" s="228" t="s">
        <v>1</v>
      </c>
      <c r="N281" s="229" t="s">
        <v>45</v>
      </c>
      <c r="O281" s="92"/>
      <c r="P281" s="230">
        <f>O281*H281</f>
        <v>0</v>
      </c>
      <c r="Q281" s="230">
        <v>0</v>
      </c>
      <c r="R281" s="230">
        <f>Q281*H281</f>
        <v>0</v>
      </c>
      <c r="S281" s="230">
        <v>0</v>
      </c>
      <c r="T281" s="231">
        <f>S281*H281</f>
        <v>0</v>
      </c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R281" s="232" t="s">
        <v>221</v>
      </c>
      <c r="AT281" s="232" t="s">
        <v>144</v>
      </c>
      <c r="AU281" s="232" t="s">
        <v>89</v>
      </c>
      <c r="AY281" s="18" t="s">
        <v>141</v>
      </c>
      <c r="BE281" s="233">
        <f>IF(N281="základní",J281,0)</f>
        <v>0</v>
      </c>
      <c r="BF281" s="233">
        <f>IF(N281="snížená",J281,0)</f>
        <v>0</v>
      </c>
      <c r="BG281" s="233">
        <f>IF(N281="zákl. přenesená",J281,0)</f>
        <v>0</v>
      </c>
      <c r="BH281" s="233">
        <f>IF(N281="sníž. přenesená",J281,0)</f>
        <v>0</v>
      </c>
      <c r="BI281" s="233">
        <f>IF(N281="nulová",J281,0)</f>
        <v>0</v>
      </c>
      <c r="BJ281" s="18" t="s">
        <v>8</v>
      </c>
      <c r="BK281" s="233">
        <f>ROUND(I281*H281,0)</f>
        <v>0</v>
      </c>
      <c r="BL281" s="18" t="s">
        <v>221</v>
      </c>
      <c r="BM281" s="232" t="s">
        <v>574</v>
      </c>
    </row>
    <row r="282" s="2" customFormat="1" ht="24.15" customHeight="1">
      <c r="A282" s="39"/>
      <c r="B282" s="40"/>
      <c r="C282" s="220" t="s">
        <v>575</v>
      </c>
      <c r="D282" s="220" t="s">
        <v>144</v>
      </c>
      <c r="E282" s="221" t="s">
        <v>576</v>
      </c>
      <c r="F282" s="222" t="s">
        <v>577</v>
      </c>
      <c r="G282" s="223" t="s">
        <v>309</v>
      </c>
      <c r="H282" s="224">
        <v>0.068000000000000005</v>
      </c>
      <c r="I282" s="225"/>
      <c r="J282" s="226">
        <f>ROUND(I282*H282,0)</f>
        <v>0</v>
      </c>
      <c r="K282" s="227"/>
      <c r="L282" s="45"/>
      <c r="M282" s="228" t="s">
        <v>1</v>
      </c>
      <c r="N282" s="229" t="s">
        <v>45</v>
      </c>
      <c r="O282" s="92"/>
      <c r="P282" s="230">
        <f>O282*H282</f>
        <v>0</v>
      </c>
      <c r="Q282" s="230">
        <v>0</v>
      </c>
      <c r="R282" s="230">
        <f>Q282*H282</f>
        <v>0</v>
      </c>
      <c r="S282" s="230">
        <v>0</v>
      </c>
      <c r="T282" s="231">
        <f>S282*H282</f>
        <v>0</v>
      </c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R282" s="232" t="s">
        <v>221</v>
      </c>
      <c r="AT282" s="232" t="s">
        <v>144</v>
      </c>
      <c r="AU282" s="232" t="s">
        <v>89</v>
      </c>
      <c r="AY282" s="18" t="s">
        <v>141</v>
      </c>
      <c r="BE282" s="233">
        <f>IF(N282="základní",J282,0)</f>
        <v>0</v>
      </c>
      <c r="BF282" s="233">
        <f>IF(N282="snížená",J282,0)</f>
        <v>0</v>
      </c>
      <c r="BG282" s="233">
        <f>IF(N282="zákl. přenesená",J282,0)</f>
        <v>0</v>
      </c>
      <c r="BH282" s="233">
        <f>IF(N282="sníž. přenesená",J282,0)</f>
        <v>0</v>
      </c>
      <c r="BI282" s="233">
        <f>IF(N282="nulová",J282,0)</f>
        <v>0</v>
      </c>
      <c r="BJ282" s="18" t="s">
        <v>8</v>
      </c>
      <c r="BK282" s="233">
        <f>ROUND(I282*H282,0)</f>
        <v>0</v>
      </c>
      <c r="BL282" s="18" t="s">
        <v>221</v>
      </c>
      <c r="BM282" s="232" t="s">
        <v>578</v>
      </c>
    </row>
    <row r="283" s="12" customFormat="1" ht="22.8" customHeight="1">
      <c r="A283" s="12"/>
      <c r="B283" s="204"/>
      <c r="C283" s="205"/>
      <c r="D283" s="206" t="s">
        <v>79</v>
      </c>
      <c r="E283" s="218" t="s">
        <v>579</v>
      </c>
      <c r="F283" s="218" t="s">
        <v>580</v>
      </c>
      <c r="G283" s="205"/>
      <c r="H283" s="205"/>
      <c r="I283" s="208"/>
      <c r="J283" s="219">
        <f>BK283</f>
        <v>0</v>
      </c>
      <c r="K283" s="205"/>
      <c r="L283" s="210"/>
      <c r="M283" s="211"/>
      <c r="N283" s="212"/>
      <c r="O283" s="212"/>
      <c r="P283" s="213">
        <f>SUM(P284:P297)</f>
        <v>0</v>
      </c>
      <c r="Q283" s="212"/>
      <c r="R283" s="213">
        <f>SUM(R284:R297)</f>
        <v>0.17678000000000002</v>
      </c>
      <c r="S283" s="212"/>
      <c r="T283" s="214">
        <f>SUM(T284:T297)</f>
        <v>0.35799999999999998</v>
      </c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R283" s="215" t="s">
        <v>89</v>
      </c>
      <c r="AT283" s="216" t="s">
        <v>79</v>
      </c>
      <c r="AU283" s="216" t="s">
        <v>8</v>
      </c>
      <c r="AY283" s="215" t="s">
        <v>141</v>
      </c>
      <c r="BK283" s="217">
        <f>SUM(BK284:BK297)</f>
        <v>0</v>
      </c>
    </row>
    <row r="284" s="2" customFormat="1" ht="24.15" customHeight="1">
      <c r="A284" s="39"/>
      <c r="B284" s="40"/>
      <c r="C284" s="220" t="s">
        <v>581</v>
      </c>
      <c r="D284" s="220" t="s">
        <v>144</v>
      </c>
      <c r="E284" s="221" t="s">
        <v>582</v>
      </c>
      <c r="F284" s="222" t="s">
        <v>583</v>
      </c>
      <c r="G284" s="223" t="s">
        <v>147</v>
      </c>
      <c r="H284" s="224">
        <v>4</v>
      </c>
      <c r="I284" s="225"/>
      <c r="J284" s="226">
        <f>ROUND(I284*H284,0)</f>
        <v>0</v>
      </c>
      <c r="K284" s="227"/>
      <c r="L284" s="45"/>
      <c r="M284" s="228" t="s">
        <v>1</v>
      </c>
      <c r="N284" s="229" t="s">
        <v>45</v>
      </c>
      <c r="O284" s="92"/>
      <c r="P284" s="230">
        <f>O284*H284</f>
        <v>0</v>
      </c>
      <c r="Q284" s="230">
        <v>0</v>
      </c>
      <c r="R284" s="230">
        <f>Q284*H284</f>
        <v>0</v>
      </c>
      <c r="S284" s="230">
        <v>0</v>
      </c>
      <c r="T284" s="231">
        <f>S284*H284</f>
        <v>0</v>
      </c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R284" s="232" t="s">
        <v>221</v>
      </c>
      <c r="AT284" s="232" t="s">
        <v>144</v>
      </c>
      <c r="AU284" s="232" t="s">
        <v>89</v>
      </c>
      <c r="AY284" s="18" t="s">
        <v>141</v>
      </c>
      <c r="BE284" s="233">
        <f>IF(N284="základní",J284,0)</f>
        <v>0</v>
      </c>
      <c r="BF284" s="233">
        <f>IF(N284="snížená",J284,0)</f>
        <v>0</v>
      </c>
      <c r="BG284" s="233">
        <f>IF(N284="zákl. přenesená",J284,0)</f>
        <v>0</v>
      </c>
      <c r="BH284" s="233">
        <f>IF(N284="sníž. přenesená",J284,0)</f>
        <v>0</v>
      </c>
      <c r="BI284" s="233">
        <f>IF(N284="nulová",J284,0)</f>
        <v>0</v>
      </c>
      <c r="BJ284" s="18" t="s">
        <v>8</v>
      </c>
      <c r="BK284" s="233">
        <f>ROUND(I284*H284,0)</f>
        <v>0</v>
      </c>
      <c r="BL284" s="18" t="s">
        <v>221</v>
      </c>
      <c r="BM284" s="232" t="s">
        <v>584</v>
      </c>
    </row>
    <row r="285" s="2" customFormat="1" ht="24.15" customHeight="1">
      <c r="A285" s="39"/>
      <c r="B285" s="40"/>
      <c r="C285" s="278" t="s">
        <v>585</v>
      </c>
      <c r="D285" s="278" t="s">
        <v>256</v>
      </c>
      <c r="E285" s="279" t="s">
        <v>586</v>
      </c>
      <c r="F285" s="280" t="s">
        <v>587</v>
      </c>
      <c r="G285" s="281" t="s">
        <v>147</v>
      </c>
      <c r="H285" s="282">
        <v>2</v>
      </c>
      <c r="I285" s="283"/>
      <c r="J285" s="284">
        <f>ROUND(I285*H285,0)</f>
        <v>0</v>
      </c>
      <c r="K285" s="285"/>
      <c r="L285" s="286"/>
      <c r="M285" s="287" t="s">
        <v>1</v>
      </c>
      <c r="N285" s="288" t="s">
        <v>45</v>
      </c>
      <c r="O285" s="92"/>
      <c r="P285" s="230">
        <f>O285*H285</f>
        <v>0</v>
      </c>
      <c r="Q285" s="230">
        <v>0.017500000000000002</v>
      </c>
      <c r="R285" s="230">
        <f>Q285*H285</f>
        <v>0.035000000000000003</v>
      </c>
      <c r="S285" s="230">
        <v>0</v>
      </c>
      <c r="T285" s="231">
        <f>S285*H285</f>
        <v>0</v>
      </c>
      <c r="U285" s="39"/>
      <c r="V285" s="39"/>
      <c r="W285" s="39"/>
      <c r="X285" s="39"/>
      <c r="Y285" s="39"/>
      <c r="Z285" s="39"/>
      <c r="AA285" s="39"/>
      <c r="AB285" s="39"/>
      <c r="AC285" s="39"/>
      <c r="AD285" s="39"/>
      <c r="AE285" s="39"/>
      <c r="AR285" s="232" t="s">
        <v>300</v>
      </c>
      <c r="AT285" s="232" t="s">
        <v>256</v>
      </c>
      <c r="AU285" s="232" t="s">
        <v>89</v>
      </c>
      <c r="AY285" s="18" t="s">
        <v>141</v>
      </c>
      <c r="BE285" s="233">
        <f>IF(N285="základní",J285,0)</f>
        <v>0</v>
      </c>
      <c r="BF285" s="233">
        <f>IF(N285="snížená",J285,0)</f>
        <v>0</v>
      </c>
      <c r="BG285" s="233">
        <f>IF(N285="zákl. přenesená",J285,0)</f>
        <v>0</v>
      </c>
      <c r="BH285" s="233">
        <f>IF(N285="sníž. přenesená",J285,0)</f>
        <v>0</v>
      </c>
      <c r="BI285" s="233">
        <f>IF(N285="nulová",J285,0)</f>
        <v>0</v>
      </c>
      <c r="BJ285" s="18" t="s">
        <v>8</v>
      </c>
      <c r="BK285" s="233">
        <f>ROUND(I285*H285,0)</f>
        <v>0</v>
      </c>
      <c r="BL285" s="18" t="s">
        <v>221</v>
      </c>
      <c r="BM285" s="232" t="s">
        <v>588</v>
      </c>
    </row>
    <row r="286" s="2" customFormat="1" ht="24.15" customHeight="1">
      <c r="A286" s="39"/>
      <c r="B286" s="40"/>
      <c r="C286" s="278" t="s">
        <v>589</v>
      </c>
      <c r="D286" s="278" t="s">
        <v>256</v>
      </c>
      <c r="E286" s="279" t="s">
        <v>590</v>
      </c>
      <c r="F286" s="280" t="s">
        <v>591</v>
      </c>
      <c r="G286" s="281" t="s">
        <v>147</v>
      </c>
      <c r="H286" s="282">
        <v>2</v>
      </c>
      <c r="I286" s="283"/>
      <c r="J286" s="284">
        <f>ROUND(I286*H286,0)</f>
        <v>0</v>
      </c>
      <c r="K286" s="285"/>
      <c r="L286" s="286"/>
      <c r="M286" s="287" t="s">
        <v>1</v>
      </c>
      <c r="N286" s="288" t="s">
        <v>45</v>
      </c>
      <c r="O286" s="92"/>
      <c r="P286" s="230">
        <f>O286*H286</f>
        <v>0</v>
      </c>
      <c r="Q286" s="230">
        <v>0.0195</v>
      </c>
      <c r="R286" s="230">
        <f>Q286*H286</f>
        <v>0.039</v>
      </c>
      <c r="S286" s="230">
        <v>0</v>
      </c>
      <c r="T286" s="231">
        <f>S286*H286</f>
        <v>0</v>
      </c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R286" s="232" t="s">
        <v>300</v>
      </c>
      <c r="AT286" s="232" t="s">
        <v>256</v>
      </c>
      <c r="AU286" s="232" t="s">
        <v>89</v>
      </c>
      <c r="AY286" s="18" t="s">
        <v>141</v>
      </c>
      <c r="BE286" s="233">
        <f>IF(N286="základní",J286,0)</f>
        <v>0</v>
      </c>
      <c r="BF286" s="233">
        <f>IF(N286="snížená",J286,0)</f>
        <v>0</v>
      </c>
      <c r="BG286" s="233">
        <f>IF(N286="zákl. přenesená",J286,0)</f>
        <v>0</v>
      </c>
      <c r="BH286" s="233">
        <f>IF(N286="sníž. přenesená",J286,0)</f>
        <v>0</v>
      </c>
      <c r="BI286" s="233">
        <f>IF(N286="nulová",J286,0)</f>
        <v>0</v>
      </c>
      <c r="BJ286" s="18" t="s">
        <v>8</v>
      </c>
      <c r="BK286" s="233">
        <f>ROUND(I286*H286,0)</f>
        <v>0</v>
      </c>
      <c r="BL286" s="18" t="s">
        <v>221</v>
      </c>
      <c r="BM286" s="232" t="s">
        <v>592</v>
      </c>
    </row>
    <row r="287" s="2" customFormat="1" ht="16.5" customHeight="1">
      <c r="A287" s="39"/>
      <c r="B287" s="40"/>
      <c r="C287" s="220" t="s">
        <v>593</v>
      </c>
      <c r="D287" s="220" t="s">
        <v>144</v>
      </c>
      <c r="E287" s="221" t="s">
        <v>594</v>
      </c>
      <c r="F287" s="222" t="s">
        <v>595</v>
      </c>
      <c r="G287" s="223" t="s">
        <v>147</v>
      </c>
      <c r="H287" s="224">
        <v>5</v>
      </c>
      <c r="I287" s="225"/>
      <c r="J287" s="226">
        <f>ROUND(I287*H287,0)</f>
        <v>0</v>
      </c>
      <c r="K287" s="227"/>
      <c r="L287" s="45"/>
      <c r="M287" s="228" t="s">
        <v>1</v>
      </c>
      <c r="N287" s="229" t="s">
        <v>45</v>
      </c>
      <c r="O287" s="92"/>
      <c r="P287" s="230">
        <f>O287*H287</f>
        <v>0</v>
      </c>
      <c r="Q287" s="230">
        <v>0</v>
      </c>
      <c r="R287" s="230">
        <f>Q287*H287</f>
        <v>0</v>
      </c>
      <c r="S287" s="230">
        <v>0</v>
      </c>
      <c r="T287" s="231">
        <f>S287*H287</f>
        <v>0</v>
      </c>
      <c r="U287" s="39"/>
      <c r="V287" s="39"/>
      <c r="W287" s="39"/>
      <c r="X287" s="39"/>
      <c r="Y287" s="39"/>
      <c r="Z287" s="39"/>
      <c r="AA287" s="39"/>
      <c r="AB287" s="39"/>
      <c r="AC287" s="39"/>
      <c r="AD287" s="39"/>
      <c r="AE287" s="39"/>
      <c r="AR287" s="232" t="s">
        <v>221</v>
      </c>
      <c r="AT287" s="232" t="s">
        <v>144</v>
      </c>
      <c r="AU287" s="232" t="s">
        <v>89</v>
      </c>
      <c r="AY287" s="18" t="s">
        <v>141</v>
      </c>
      <c r="BE287" s="233">
        <f>IF(N287="základní",J287,0)</f>
        <v>0</v>
      </c>
      <c r="BF287" s="233">
        <f>IF(N287="snížená",J287,0)</f>
        <v>0</v>
      </c>
      <c r="BG287" s="233">
        <f>IF(N287="zákl. přenesená",J287,0)</f>
        <v>0</v>
      </c>
      <c r="BH287" s="233">
        <f>IF(N287="sníž. přenesená",J287,0)</f>
        <v>0</v>
      </c>
      <c r="BI287" s="233">
        <f>IF(N287="nulová",J287,0)</f>
        <v>0</v>
      </c>
      <c r="BJ287" s="18" t="s">
        <v>8</v>
      </c>
      <c r="BK287" s="233">
        <f>ROUND(I287*H287,0)</f>
        <v>0</v>
      </c>
      <c r="BL287" s="18" t="s">
        <v>221</v>
      </c>
      <c r="BM287" s="232" t="s">
        <v>596</v>
      </c>
    </row>
    <row r="288" s="2" customFormat="1" ht="24.15" customHeight="1">
      <c r="A288" s="39"/>
      <c r="B288" s="40"/>
      <c r="C288" s="220" t="s">
        <v>597</v>
      </c>
      <c r="D288" s="220" t="s">
        <v>144</v>
      </c>
      <c r="E288" s="221" t="s">
        <v>598</v>
      </c>
      <c r="F288" s="222" t="s">
        <v>599</v>
      </c>
      <c r="G288" s="223" t="s">
        <v>147</v>
      </c>
      <c r="H288" s="224">
        <v>1</v>
      </c>
      <c r="I288" s="225"/>
      <c r="J288" s="226">
        <f>ROUND(I288*H288,0)</f>
        <v>0</v>
      </c>
      <c r="K288" s="227"/>
      <c r="L288" s="45"/>
      <c r="M288" s="228" t="s">
        <v>1</v>
      </c>
      <c r="N288" s="229" t="s">
        <v>45</v>
      </c>
      <c r="O288" s="92"/>
      <c r="P288" s="230">
        <f>O288*H288</f>
        <v>0</v>
      </c>
      <c r="Q288" s="230">
        <v>0</v>
      </c>
      <c r="R288" s="230">
        <f>Q288*H288</f>
        <v>0</v>
      </c>
      <c r="S288" s="230">
        <v>0</v>
      </c>
      <c r="T288" s="231">
        <f>S288*H288</f>
        <v>0</v>
      </c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R288" s="232" t="s">
        <v>221</v>
      </c>
      <c r="AT288" s="232" t="s">
        <v>144</v>
      </c>
      <c r="AU288" s="232" t="s">
        <v>89</v>
      </c>
      <c r="AY288" s="18" t="s">
        <v>141</v>
      </c>
      <c r="BE288" s="233">
        <f>IF(N288="základní",J288,0)</f>
        <v>0</v>
      </c>
      <c r="BF288" s="233">
        <f>IF(N288="snížená",J288,0)</f>
        <v>0</v>
      </c>
      <c r="BG288" s="233">
        <f>IF(N288="zákl. přenesená",J288,0)</f>
        <v>0</v>
      </c>
      <c r="BH288" s="233">
        <f>IF(N288="sníž. přenesená",J288,0)</f>
        <v>0</v>
      </c>
      <c r="BI288" s="233">
        <f>IF(N288="nulová",J288,0)</f>
        <v>0</v>
      </c>
      <c r="BJ288" s="18" t="s">
        <v>8</v>
      </c>
      <c r="BK288" s="233">
        <f>ROUND(I288*H288,0)</f>
        <v>0</v>
      </c>
      <c r="BL288" s="18" t="s">
        <v>221</v>
      </c>
      <c r="BM288" s="232" t="s">
        <v>600</v>
      </c>
    </row>
    <row r="289" s="2" customFormat="1" ht="33" customHeight="1">
      <c r="A289" s="39"/>
      <c r="B289" s="40"/>
      <c r="C289" s="278" t="s">
        <v>601</v>
      </c>
      <c r="D289" s="278" t="s">
        <v>256</v>
      </c>
      <c r="E289" s="279" t="s">
        <v>602</v>
      </c>
      <c r="F289" s="280" t="s">
        <v>603</v>
      </c>
      <c r="G289" s="281" t="s">
        <v>147</v>
      </c>
      <c r="H289" s="282">
        <v>1</v>
      </c>
      <c r="I289" s="283"/>
      <c r="J289" s="284">
        <f>ROUND(I289*H289,0)</f>
        <v>0</v>
      </c>
      <c r="K289" s="285"/>
      <c r="L289" s="286"/>
      <c r="M289" s="287" t="s">
        <v>1</v>
      </c>
      <c r="N289" s="288" t="s">
        <v>45</v>
      </c>
      <c r="O289" s="92"/>
      <c r="P289" s="230">
        <f>O289*H289</f>
        <v>0</v>
      </c>
      <c r="Q289" s="230">
        <v>0.0195</v>
      </c>
      <c r="R289" s="230">
        <f>Q289*H289</f>
        <v>0.0195</v>
      </c>
      <c r="S289" s="230">
        <v>0</v>
      </c>
      <c r="T289" s="231">
        <f>S289*H289</f>
        <v>0</v>
      </c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R289" s="232" t="s">
        <v>300</v>
      </c>
      <c r="AT289" s="232" t="s">
        <v>256</v>
      </c>
      <c r="AU289" s="232" t="s">
        <v>89</v>
      </c>
      <c r="AY289" s="18" t="s">
        <v>141</v>
      </c>
      <c r="BE289" s="233">
        <f>IF(N289="základní",J289,0)</f>
        <v>0</v>
      </c>
      <c r="BF289" s="233">
        <f>IF(N289="snížená",J289,0)</f>
        <v>0</v>
      </c>
      <c r="BG289" s="233">
        <f>IF(N289="zákl. přenesená",J289,0)</f>
        <v>0</v>
      </c>
      <c r="BH289" s="233">
        <f>IF(N289="sníž. přenesená",J289,0)</f>
        <v>0</v>
      </c>
      <c r="BI289" s="233">
        <f>IF(N289="nulová",J289,0)</f>
        <v>0</v>
      </c>
      <c r="BJ289" s="18" t="s">
        <v>8</v>
      </c>
      <c r="BK289" s="233">
        <f>ROUND(I289*H289,0)</f>
        <v>0</v>
      </c>
      <c r="BL289" s="18" t="s">
        <v>221</v>
      </c>
      <c r="BM289" s="232" t="s">
        <v>604</v>
      </c>
    </row>
    <row r="290" s="2" customFormat="1" ht="24.15" customHeight="1">
      <c r="A290" s="39"/>
      <c r="B290" s="40"/>
      <c r="C290" s="220" t="s">
        <v>605</v>
      </c>
      <c r="D290" s="220" t="s">
        <v>144</v>
      </c>
      <c r="E290" s="221" t="s">
        <v>606</v>
      </c>
      <c r="F290" s="222" t="s">
        <v>607</v>
      </c>
      <c r="G290" s="223" t="s">
        <v>147</v>
      </c>
      <c r="H290" s="224">
        <v>4</v>
      </c>
      <c r="I290" s="225"/>
      <c r="J290" s="226">
        <f>ROUND(I290*H290,0)</f>
        <v>0</v>
      </c>
      <c r="K290" s="227"/>
      <c r="L290" s="45"/>
      <c r="M290" s="228" t="s">
        <v>1</v>
      </c>
      <c r="N290" s="229" t="s">
        <v>45</v>
      </c>
      <c r="O290" s="92"/>
      <c r="P290" s="230">
        <f>O290*H290</f>
        <v>0</v>
      </c>
      <c r="Q290" s="230">
        <v>0.00046999999999999999</v>
      </c>
      <c r="R290" s="230">
        <f>Q290*H290</f>
        <v>0.0018799999999999999</v>
      </c>
      <c r="S290" s="230">
        <v>0</v>
      </c>
      <c r="T290" s="231">
        <f>S290*H290</f>
        <v>0</v>
      </c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R290" s="232" t="s">
        <v>221</v>
      </c>
      <c r="AT290" s="232" t="s">
        <v>144</v>
      </c>
      <c r="AU290" s="232" t="s">
        <v>89</v>
      </c>
      <c r="AY290" s="18" t="s">
        <v>141</v>
      </c>
      <c r="BE290" s="233">
        <f>IF(N290="základní",J290,0)</f>
        <v>0</v>
      </c>
      <c r="BF290" s="233">
        <f>IF(N290="snížená",J290,0)</f>
        <v>0</v>
      </c>
      <c r="BG290" s="233">
        <f>IF(N290="zákl. přenesená",J290,0)</f>
        <v>0</v>
      </c>
      <c r="BH290" s="233">
        <f>IF(N290="sníž. přenesená",J290,0)</f>
        <v>0</v>
      </c>
      <c r="BI290" s="233">
        <f>IF(N290="nulová",J290,0)</f>
        <v>0</v>
      </c>
      <c r="BJ290" s="18" t="s">
        <v>8</v>
      </c>
      <c r="BK290" s="233">
        <f>ROUND(I290*H290,0)</f>
        <v>0</v>
      </c>
      <c r="BL290" s="18" t="s">
        <v>221</v>
      </c>
      <c r="BM290" s="232" t="s">
        <v>608</v>
      </c>
    </row>
    <row r="291" s="2" customFormat="1" ht="24.15" customHeight="1">
      <c r="A291" s="39"/>
      <c r="B291" s="40"/>
      <c r="C291" s="278" t="s">
        <v>609</v>
      </c>
      <c r="D291" s="278" t="s">
        <v>256</v>
      </c>
      <c r="E291" s="279" t="s">
        <v>610</v>
      </c>
      <c r="F291" s="280" t="s">
        <v>611</v>
      </c>
      <c r="G291" s="281" t="s">
        <v>147</v>
      </c>
      <c r="H291" s="282">
        <v>4</v>
      </c>
      <c r="I291" s="283"/>
      <c r="J291" s="284">
        <f>ROUND(I291*H291,0)</f>
        <v>0</v>
      </c>
      <c r="K291" s="285"/>
      <c r="L291" s="286"/>
      <c r="M291" s="287" t="s">
        <v>1</v>
      </c>
      <c r="N291" s="288" t="s">
        <v>45</v>
      </c>
      <c r="O291" s="92"/>
      <c r="P291" s="230">
        <f>O291*H291</f>
        <v>0</v>
      </c>
      <c r="Q291" s="230">
        <v>0.016</v>
      </c>
      <c r="R291" s="230">
        <f>Q291*H291</f>
        <v>0.064000000000000001</v>
      </c>
      <c r="S291" s="230">
        <v>0</v>
      </c>
      <c r="T291" s="231">
        <f>S291*H291</f>
        <v>0</v>
      </c>
      <c r="U291" s="39"/>
      <c r="V291" s="39"/>
      <c r="W291" s="39"/>
      <c r="X291" s="39"/>
      <c r="Y291" s="39"/>
      <c r="Z291" s="39"/>
      <c r="AA291" s="39"/>
      <c r="AB291" s="39"/>
      <c r="AC291" s="39"/>
      <c r="AD291" s="39"/>
      <c r="AE291" s="39"/>
      <c r="AR291" s="232" t="s">
        <v>300</v>
      </c>
      <c r="AT291" s="232" t="s">
        <v>256</v>
      </c>
      <c r="AU291" s="232" t="s">
        <v>89</v>
      </c>
      <c r="AY291" s="18" t="s">
        <v>141</v>
      </c>
      <c r="BE291" s="233">
        <f>IF(N291="základní",J291,0)</f>
        <v>0</v>
      </c>
      <c r="BF291" s="233">
        <f>IF(N291="snížená",J291,0)</f>
        <v>0</v>
      </c>
      <c r="BG291" s="233">
        <f>IF(N291="zákl. přenesená",J291,0)</f>
        <v>0</v>
      </c>
      <c r="BH291" s="233">
        <f>IF(N291="sníž. přenesená",J291,0)</f>
        <v>0</v>
      </c>
      <c r="BI291" s="233">
        <f>IF(N291="nulová",J291,0)</f>
        <v>0</v>
      </c>
      <c r="BJ291" s="18" t="s">
        <v>8</v>
      </c>
      <c r="BK291" s="233">
        <f>ROUND(I291*H291,0)</f>
        <v>0</v>
      </c>
      <c r="BL291" s="18" t="s">
        <v>221</v>
      </c>
      <c r="BM291" s="232" t="s">
        <v>612</v>
      </c>
    </row>
    <row r="292" s="2" customFormat="1" ht="24.15" customHeight="1">
      <c r="A292" s="39"/>
      <c r="B292" s="40"/>
      <c r="C292" s="220" t="s">
        <v>613</v>
      </c>
      <c r="D292" s="220" t="s">
        <v>144</v>
      </c>
      <c r="E292" s="221" t="s">
        <v>614</v>
      </c>
      <c r="F292" s="222" t="s">
        <v>615</v>
      </c>
      <c r="G292" s="223" t="s">
        <v>147</v>
      </c>
      <c r="H292" s="224">
        <v>1</v>
      </c>
      <c r="I292" s="225"/>
      <c r="J292" s="226">
        <f>ROUND(I292*H292,0)</f>
        <v>0</v>
      </c>
      <c r="K292" s="227"/>
      <c r="L292" s="45"/>
      <c r="M292" s="228" t="s">
        <v>1</v>
      </c>
      <c r="N292" s="229" t="s">
        <v>45</v>
      </c>
      <c r="O292" s="92"/>
      <c r="P292" s="230">
        <f>O292*H292</f>
        <v>0</v>
      </c>
      <c r="Q292" s="230">
        <v>0.00040000000000000002</v>
      </c>
      <c r="R292" s="230">
        <f>Q292*H292</f>
        <v>0.00040000000000000002</v>
      </c>
      <c r="S292" s="230">
        <v>0</v>
      </c>
      <c r="T292" s="231">
        <f>S292*H292</f>
        <v>0</v>
      </c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R292" s="232" t="s">
        <v>221</v>
      </c>
      <c r="AT292" s="232" t="s">
        <v>144</v>
      </c>
      <c r="AU292" s="232" t="s">
        <v>89</v>
      </c>
      <c r="AY292" s="18" t="s">
        <v>141</v>
      </c>
      <c r="BE292" s="233">
        <f>IF(N292="základní",J292,0)</f>
        <v>0</v>
      </c>
      <c r="BF292" s="233">
        <f>IF(N292="snížená",J292,0)</f>
        <v>0</v>
      </c>
      <c r="BG292" s="233">
        <f>IF(N292="zákl. přenesená",J292,0)</f>
        <v>0</v>
      </c>
      <c r="BH292" s="233">
        <f>IF(N292="sníž. přenesená",J292,0)</f>
        <v>0</v>
      </c>
      <c r="BI292" s="233">
        <f>IF(N292="nulová",J292,0)</f>
        <v>0</v>
      </c>
      <c r="BJ292" s="18" t="s">
        <v>8</v>
      </c>
      <c r="BK292" s="233">
        <f>ROUND(I292*H292,0)</f>
        <v>0</v>
      </c>
      <c r="BL292" s="18" t="s">
        <v>221</v>
      </c>
      <c r="BM292" s="232" t="s">
        <v>616</v>
      </c>
    </row>
    <row r="293" s="2" customFormat="1" ht="24.15" customHeight="1">
      <c r="A293" s="39"/>
      <c r="B293" s="40"/>
      <c r="C293" s="278" t="s">
        <v>617</v>
      </c>
      <c r="D293" s="278" t="s">
        <v>256</v>
      </c>
      <c r="E293" s="279" t="s">
        <v>618</v>
      </c>
      <c r="F293" s="280" t="s">
        <v>619</v>
      </c>
      <c r="G293" s="281" t="s">
        <v>147</v>
      </c>
      <c r="H293" s="282">
        <v>1</v>
      </c>
      <c r="I293" s="283"/>
      <c r="J293" s="284">
        <f>ROUND(I293*H293,0)</f>
        <v>0</v>
      </c>
      <c r="K293" s="285"/>
      <c r="L293" s="286"/>
      <c r="M293" s="287" t="s">
        <v>1</v>
      </c>
      <c r="N293" s="288" t="s">
        <v>45</v>
      </c>
      <c r="O293" s="92"/>
      <c r="P293" s="230">
        <f>O293*H293</f>
        <v>0</v>
      </c>
      <c r="Q293" s="230">
        <v>0.017000000000000001</v>
      </c>
      <c r="R293" s="230">
        <f>Q293*H293</f>
        <v>0.017000000000000001</v>
      </c>
      <c r="S293" s="230">
        <v>0</v>
      </c>
      <c r="T293" s="231">
        <f>S293*H293</f>
        <v>0</v>
      </c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R293" s="232" t="s">
        <v>300</v>
      </c>
      <c r="AT293" s="232" t="s">
        <v>256</v>
      </c>
      <c r="AU293" s="232" t="s">
        <v>89</v>
      </c>
      <c r="AY293" s="18" t="s">
        <v>141</v>
      </c>
      <c r="BE293" s="233">
        <f>IF(N293="základní",J293,0)</f>
        <v>0</v>
      </c>
      <c r="BF293" s="233">
        <f>IF(N293="snížená",J293,0)</f>
        <v>0</v>
      </c>
      <c r="BG293" s="233">
        <f>IF(N293="zákl. přenesená",J293,0)</f>
        <v>0</v>
      </c>
      <c r="BH293" s="233">
        <f>IF(N293="sníž. přenesená",J293,0)</f>
        <v>0</v>
      </c>
      <c r="BI293" s="233">
        <f>IF(N293="nulová",J293,0)</f>
        <v>0</v>
      </c>
      <c r="BJ293" s="18" t="s">
        <v>8</v>
      </c>
      <c r="BK293" s="233">
        <f>ROUND(I293*H293,0)</f>
        <v>0</v>
      </c>
      <c r="BL293" s="18" t="s">
        <v>221</v>
      </c>
      <c r="BM293" s="232" t="s">
        <v>620</v>
      </c>
    </row>
    <row r="294" s="2" customFormat="1" ht="24.15" customHeight="1">
      <c r="A294" s="39"/>
      <c r="B294" s="40"/>
      <c r="C294" s="220" t="s">
        <v>621</v>
      </c>
      <c r="D294" s="220" t="s">
        <v>144</v>
      </c>
      <c r="E294" s="221" t="s">
        <v>622</v>
      </c>
      <c r="F294" s="222" t="s">
        <v>623</v>
      </c>
      <c r="G294" s="223" t="s">
        <v>147</v>
      </c>
      <c r="H294" s="224">
        <v>4</v>
      </c>
      <c r="I294" s="225"/>
      <c r="J294" s="226">
        <f>ROUND(I294*H294,0)</f>
        <v>0</v>
      </c>
      <c r="K294" s="227"/>
      <c r="L294" s="45"/>
      <c r="M294" s="228" t="s">
        <v>1</v>
      </c>
      <c r="N294" s="229" t="s">
        <v>45</v>
      </c>
      <c r="O294" s="92"/>
      <c r="P294" s="230">
        <f>O294*H294</f>
        <v>0</v>
      </c>
      <c r="Q294" s="230">
        <v>0</v>
      </c>
      <c r="R294" s="230">
        <f>Q294*H294</f>
        <v>0</v>
      </c>
      <c r="S294" s="230">
        <v>0.024</v>
      </c>
      <c r="T294" s="231">
        <f>S294*H294</f>
        <v>0.096000000000000002</v>
      </c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  <c r="AR294" s="232" t="s">
        <v>221</v>
      </c>
      <c r="AT294" s="232" t="s">
        <v>144</v>
      </c>
      <c r="AU294" s="232" t="s">
        <v>89</v>
      </c>
      <c r="AY294" s="18" t="s">
        <v>141</v>
      </c>
      <c r="BE294" s="233">
        <f>IF(N294="základní",J294,0)</f>
        <v>0</v>
      </c>
      <c r="BF294" s="233">
        <f>IF(N294="snížená",J294,0)</f>
        <v>0</v>
      </c>
      <c r="BG294" s="233">
        <f>IF(N294="zákl. přenesená",J294,0)</f>
        <v>0</v>
      </c>
      <c r="BH294" s="233">
        <f>IF(N294="sníž. přenesená",J294,0)</f>
        <v>0</v>
      </c>
      <c r="BI294" s="233">
        <f>IF(N294="nulová",J294,0)</f>
        <v>0</v>
      </c>
      <c r="BJ294" s="18" t="s">
        <v>8</v>
      </c>
      <c r="BK294" s="233">
        <f>ROUND(I294*H294,0)</f>
        <v>0</v>
      </c>
      <c r="BL294" s="18" t="s">
        <v>221</v>
      </c>
      <c r="BM294" s="232" t="s">
        <v>624</v>
      </c>
    </row>
    <row r="295" s="2" customFormat="1" ht="24.15" customHeight="1">
      <c r="A295" s="39"/>
      <c r="B295" s="40"/>
      <c r="C295" s="220" t="s">
        <v>625</v>
      </c>
      <c r="D295" s="220" t="s">
        <v>144</v>
      </c>
      <c r="E295" s="221" t="s">
        <v>626</v>
      </c>
      <c r="F295" s="222" t="s">
        <v>627</v>
      </c>
      <c r="G295" s="223" t="s">
        <v>147</v>
      </c>
      <c r="H295" s="224">
        <v>2</v>
      </c>
      <c r="I295" s="225"/>
      <c r="J295" s="226">
        <f>ROUND(I295*H295,0)</f>
        <v>0</v>
      </c>
      <c r="K295" s="227"/>
      <c r="L295" s="45"/>
      <c r="M295" s="228" t="s">
        <v>1</v>
      </c>
      <c r="N295" s="229" t="s">
        <v>45</v>
      </c>
      <c r="O295" s="92"/>
      <c r="P295" s="230">
        <f>O295*H295</f>
        <v>0</v>
      </c>
      <c r="Q295" s="230">
        <v>0</v>
      </c>
      <c r="R295" s="230">
        <f>Q295*H295</f>
        <v>0</v>
      </c>
      <c r="S295" s="230">
        <v>0.13100000000000001</v>
      </c>
      <c r="T295" s="231">
        <f>S295*H295</f>
        <v>0.26200000000000001</v>
      </c>
      <c r="U295" s="39"/>
      <c r="V295" s="39"/>
      <c r="W295" s="39"/>
      <c r="X295" s="39"/>
      <c r="Y295" s="39"/>
      <c r="Z295" s="39"/>
      <c r="AA295" s="39"/>
      <c r="AB295" s="39"/>
      <c r="AC295" s="39"/>
      <c r="AD295" s="39"/>
      <c r="AE295" s="39"/>
      <c r="AR295" s="232" t="s">
        <v>221</v>
      </c>
      <c r="AT295" s="232" t="s">
        <v>144</v>
      </c>
      <c r="AU295" s="232" t="s">
        <v>89</v>
      </c>
      <c r="AY295" s="18" t="s">
        <v>141</v>
      </c>
      <c r="BE295" s="233">
        <f>IF(N295="základní",J295,0)</f>
        <v>0</v>
      </c>
      <c r="BF295" s="233">
        <f>IF(N295="snížená",J295,0)</f>
        <v>0</v>
      </c>
      <c r="BG295" s="233">
        <f>IF(N295="zákl. přenesená",J295,0)</f>
        <v>0</v>
      </c>
      <c r="BH295" s="233">
        <f>IF(N295="sníž. přenesená",J295,0)</f>
        <v>0</v>
      </c>
      <c r="BI295" s="233">
        <f>IF(N295="nulová",J295,0)</f>
        <v>0</v>
      </c>
      <c r="BJ295" s="18" t="s">
        <v>8</v>
      </c>
      <c r="BK295" s="233">
        <f>ROUND(I295*H295,0)</f>
        <v>0</v>
      </c>
      <c r="BL295" s="18" t="s">
        <v>221</v>
      </c>
      <c r="BM295" s="232" t="s">
        <v>628</v>
      </c>
    </row>
    <row r="296" s="2" customFormat="1" ht="24.15" customHeight="1">
      <c r="A296" s="39"/>
      <c r="B296" s="40"/>
      <c r="C296" s="220" t="s">
        <v>629</v>
      </c>
      <c r="D296" s="220" t="s">
        <v>144</v>
      </c>
      <c r="E296" s="221" t="s">
        <v>630</v>
      </c>
      <c r="F296" s="222" t="s">
        <v>631</v>
      </c>
      <c r="G296" s="223" t="s">
        <v>309</v>
      </c>
      <c r="H296" s="224">
        <v>0.17699999999999999</v>
      </c>
      <c r="I296" s="225"/>
      <c r="J296" s="226">
        <f>ROUND(I296*H296,0)</f>
        <v>0</v>
      </c>
      <c r="K296" s="227"/>
      <c r="L296" s="45"/>
      <c r="M296" s="228" t="s">
        <v>1</v>
      </c>
      <c r="N296" s="229" t="s">
        <v>45</v>
      </c>
      <c r="O296" s="92"/>
      <c r="P296" s="230">
        <f>O296*H296</f>
        <v>0</v>
      </c>
      <c r="Q296" s="230">
        <v>0</v>
      </c>
      <c r="R296" s="230">
        <f>Q296*H296</f>
        <v>0</v>
      </c>
      <c r="S296" s="230">
        <v>0</v>
      </c>
      <c r="T296" s="231">
        <f>S296*H296</f>
        <v>0</v>
      </c>
      <c r="U296" s="39"/>
      <c r="V296" s="39"/>
      <c r="W296" s="39"/>
      <c r="X296" s="39"/>
      <c r="Y296" s="39"/>
      <c r="Z296" s="39"/>
      <c r="AA296" s="39"/>
      <c r="AB296" s="39"/>
      <c r="AC296" s="39"/>
      <c r="AD296" s="39"/>
      <c r="AE296" s="39"/>
      <c r="AR296" s="232" t="s">
        <v>221</v>
      </c>
      <c r="AT296" s="232" t="s">
        <v>144</v>
      </c>
      <c r="AU296" s="232" t="s">
        <v>89</v>
      </c>
      <c r="AY296" s="18" t="s">
        <v>141</v>
      </c>
      <c r="BE296" s="233">
        <f>IF(N296="základní",J296,0)</f>
        <v>0</v>
      </c>
      <c r="BF296" s="233">
        <f>IF(N296="snížená",J296,0)</f>
        <v>0</v>
      </c>
      <c r="BG296" s="233">
        <f>IF(N296="zákl. přenesená",J296,0)</f>
        <v>0</v>
      </c>
      <c r="BH296" s="233">
        <f>IF(N296="sníž. přenesená",J296,0)</f>
        <v>0</v>
      </c>
      <c r="BI296" s="233">
        <f>IF(N296="nulová",J296,0)</f>
        <v>0</v>
      </c>
      <c r="BJ296" s="18" t="s">
        <v>8</v>
      </c>
      <c r="BK296" s="233">
        <f>ROUND(I296*H296,0)</f>
        <v>0</v>
      </c>
      <c r="BL296" s="18" t="s">
        <v>221</v>
      </c>
      <c r="BM296" s="232" t="s">
        <v>632</v>
      </c>
    </row>
    <row r="297" s="2" customFormat="1" ht="24.15" customHeight="1">
      <c r="A297" s="39"/>
      <c r="B297" s="40"/>
      <c r="C297" s="220" t="s">
        <v>633</v>
      </c>
      <c r="D297" s="220" t="s">
        <v>144</v>
      </c>
      <c r="E297" s="221" t="s">
        <v>634</v>
      </c>
      <c r="F297" s="222" t="s">
        <v>635</v>
      </c>
      <c r="G297" s="223" t="s">
        <v>309</v>
      </c>
      <c r="H297" s="224">
        <v>0.17699999999999999</v>
      </c>
      <c r="I297" s="225"/>
      <c r="J297" s="226">
        <f>ROUND(I297*H297,0)</f>
        <v>0</v>
      </c>
      <c r="K297" s="227"/>
      <c r="L297" s="45"/>
      <c r="M297" s="228" t="s">
        <v>1</v>
      </c>
      <c r="N297" s="229" t="s">
        <v>45</v>
      </c>
      <c r="O297" s="92"/>
      <c r="P297" s="230">
        <f>O297*H297</f>
        <v>0</v>
      </c>
      <c r="Q297" s="230">
        <v>0</v>
      </c>
      <c r="R297" s="230">
        <f>Q297*H297</f>
        <v>0</v>
      </c>
      <c r="S297" s="230">
        <v>0</v>
      </c>
      <c r="T297" s="231">
        <f>S297*H297</f>
        <v>0</v>
      </c>
      <c r="U297" s="39"/>
      <c r="V297" s="39"/>
      <c r="W297" s="39"/>
      <c r="X297" s="39"/>
      <c r="Y297" s="39"/>
      <c r="Z297" s="39"/>
      <c r="AA297" s="39"/>
      <c r="AB297" s="39"/>
      <c r="AC297" s="39"/>
      <c r="AD297" s="39"/>
      <c r="AE297" s="39"/>
      <c r="AR297" s="232" t="s">
        <v>221</v>
      </c>
      <c r="AT297" s="232" t="s">
        <v>144</v>
      </c>
      <c r="AU297" s="232" t="s">
        <v>89</v>
      </c>
      <c r="AY297" s="18" t="s">
        <v>141</v>
      </c>
      <c r="BE297" s="233">
        <f>IF(N297="základní",J297,0)</f>
        <v>0</v>
      </c>
      <c r="BF297" s="233">
        <f>IF(N297="snížená",J297,0)</f>
        <v>0</v>
      </c>
      <c r="BG297" s="233">
        <f>IF(N297="zákl. přenesená",J297,0)</f>
        <v>0</v>
      </c>
      <c r="BH297" s="233">
        <f>IF(N297="sníž. přenesená",J297,0)</f>
        <v>0</v>
      </c>
      <c r="BI297" s="233">
        <f>IF(N297="nulová",J297,0)</f>
        <v>0</v>
      </c>
      <c r="BJ297" s="18" t="s">
        <v>8</v>
      </c>
      <c r="BK297" s="233">
        <f>ROUND(I297*H297,0)</f>
        <v>0</v>
      </c>
      <c r="BL297" s="18" t="s">
        <v>221</v>
      </c>
      <c r="BM297" s="232" t="s">
        <v>636</v>
      </c>
    </row>
    <row r="298" s="12" customFormat="1" ht="22.8" customHeight="1">
      <c r="A298" s="12"/>
      <c r="B298" s="204"/>
      <c r="C298" s="205"/>
      <c r="D298" s="206" t="s">
        <v>79</v>
      </c>
      <c r="E298" s="218" t="s">
        <v>637</v>
      </c>
      <c r="F298" s="218" t="s">
        <v>638</v>
      </c>
      <c r="G298" s="205"/>
      <c r="H298" s="205"/>
      <c r="I298" s="208"/>
      <c r="J298" s="219">
        <f>BK298</f>
        <v>0</v>
      </c>
      <c r="K298" s="205"/>
      <c r="L298" s="210"/>
      <c r="M298" s="211"/>
      <c r="N298" s="212"/>
      <c r="O298" s="212"/>
      <c r="P298" s="213">
        <f>SUM(P299:P302)</f>
        <v>0</v>
      </c>
      <c r="Q298" s="212"/>
      <c r="R298" s="213">
        <f>SUM(R299:R302)</f>
        <v>0.00109</v>
      </c>
      <c r="S298" s="212"/>
      <c r="T298" s="214">
        <f>SUM(T299:T302)</f>
        <v>0</v>
      </c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R298" s="215" t="s">
        <v>89</v>
      </c>
      <c r="AT298" s="216" t="s">
        <v>79</v>
      </c>
      <c r="AU298" s="216" t="s">
        <v>8</v>
      </c>
      <c r="AY298" s="215" t="s">
        <v>141</v>
      </c>
      <c r="BK298" s="217">
        <f>SUM(BK299:BK302)</f>
        <v>0</v>
      </c>
    </row>
    <row r="299" s="2" customFormat="1" ht="24.15" customHeight="1">
      <c r="A299" s="39"/>
      <c r="B299" s="40"/>
      <c r="C299" s="220" t="s">
        <v>639</v>
      </c>
      <c r="D299" s="220" t="s">
        <v>144</v>
      </c>
      <c r="E299" s="221" t="s">
        <v>640</v>
      </c>
      <c r="F299" s="222" t="s">
        <v>641</v>
      </c>
      <c r="G299" s="223" t="s">
        <v>147</v>
      </c>
      <c r="H299" s="224">
        <v>1</v>
      </c>
      <c r="I299" s="225"/>
      <c r="J299" s="226">
        <f>ROUND(I299*H299,0)</f>
        <v>0</v>
      </c>
      <c r="K299" s="227"/>
      <c r="L299" s="45"/>
      <c r="M299" s="228" t="s">
        <v>1</v>
      </c>
      <c r="N299" s="229" t="s">
        <v>45</v>
      </c>
      <c r="O299" s="92"/>
      <c r="P299" s="230">
        <f>O299*H299</f>
        <v>0</v>
      </c>
      <c r="Q299" s="230">
        <v>0</v>
      </c>
      <c r="R299" s="230">
        <f>Q299*H299</f>
        <v>0</v>
      </c>
      <c r="S299" s="230">
        <v>0</v>
      </c>
      <c r="T299" s="231">
        <f>S299*H299</f>
        <v>0</v>
      </c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  <c r="AR299" s="232" t="s">
        <v>221</v>
      </c>
      <c r="AT299" s="232" t="s">
        <v>144</v>
      </c>
      <c r="AU299" s="232" t="s">
        <v>89</v>
      </c>
      <c r="AY299" s="18" t="s">
        <v>141</v>
      </c>
      <c r="BE299" s="233">
        <f>IF(N299="základní",J299,0)</f>
        <v>0</v>
      </c>
      <c r="BF299" s="233">
        <f>IF(N299="snížená",J299,0)</f>
        <v>0</v>
      </c>
      <c r="BG299" s="233">
        <f>IF(N299="zákl. přenesená",J299,0)</f>
        <v>0</v>
      </c>
      <c r="BH299" s="233">
        <f>IF(N299="sníž. přenesená",J299,0)</f>
        <v>0</v>
      </c>
      <c r="BI299" s="233">
        <f>IF(N299="nulová",J299,0)</f>
        <v>0</v>
      </c>
      <c r="BJ299" s="18" t="s">
        <v>8</v>
      </c>
      <c r="BK299" s="233">
        <f>ROUND(I299*H299,0)</f>
        <v>0</v>
      </c>
      <c r="BL299" s="18" t="s">
        <v>221</v>
      </c>
      <c r="BM299" s="232" t="s">
        <v>642</v>
      </c>
    </row>
    <row r="300" s="2" customFormat="1" ht="16.5" customHeight="1">
      <c r="A300" s="39"/>
      <c r="B300" s="40"/>
      <c r="C300" s="278" t="s">
        <v>643</v>
      </c>
      <c r="D300" s="278" t="s">
        <v>256</v>
      </c>
      <c r="E300" s="279" t="s">
        <v>644</v>
      </c>
      <c r="F300" s="280" t="s">
        <v>645</v>
      </c>
      <c r="G300" s="281" t="s">
        <v>147</v>
      </c>
      <c r="H300" s="282">
        <v>1</v>
      </c>
      <c r="I300" s="283"/>
      <c r="J300" s="284">
        <f>ROUND(I300*H300,0)</f>
        <v>0</v>
      </c>
      <c r="K300" s="285"/>
      <c r="L300" s="286"/>
      <c r="M300" s="287" t="s">
        <v>1</v>
      </c>
      <c r="N300" s="288" t="s">
        <v>45</v>
      </c>
      <c r="O300" s="92"/>
      <c r="P300" s="230">
        <f>O300*H300</f>
        <v>0</v>
      </c>
      <c r="Q300" s="230">
        <v>0.00109</v>
      </c>
      <c r="R300" s="230">
        <f>Q300*H300</f>
        <v>0.00109</v>
      </c>
      <c r="S300" s="230">
        <v>0</v>
      </c>
      <c r="T300" s="231">
        <f>S300*H300</f>
        <v>0</v>
      </c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  <c r="AR300" s="232" t="s">
        <v>300</v>
      </c>
      <c r="AT300" s="232" t="s">
        <v>256</v>
      </c>
      <c r="AU300" s="232" t="s">
        <v>89</v>
      </c>
      <c r="AY300" s="18" t="s">
        <v>141</v>
      </c>
      <c r="BE300" s="233">
        <f>IF(N300="základní",J300,0)</f>
        <v>0</v>
      </c>
      <c r="BF300" s="233">
        <f>IF(N300="snížená",J300,0)</f>
        <v>0</v>
      </c>
      <c r="BG300" s="233">
        <f>IF(N300="zákl. přenesená",J300,0)</f>
        <v>0</v>
      </c>
      <c r="BH300" s="233">
        <f>IF(N300="sníž. přenesená",J300,0)</f>
        <v>0</v>
      </c>
      <c r="BI300" s="233">
        <f>IF(N300="nulová",J300,0)</f>
        <v>0</v>
      </c>
      <c r="BJ300" s="18" t="s">
        <v>8</v>
      </c>
      <c r="BK300" s="233">
        <f>ROUND(I300*H300,0)</f>
        <v>0</v>
      </c>
      <c r="BL300" s="18" t="s">
        <v>221</v>
      </c>
      <c r="BM300" s="232" t="s">
        <v>646</v>
      </c>
    </row>
    <row r="301" s="2" customFormat="1" ht="24.15" customHeight="1">
      <c r="A301" s="39"/>
      <c r="B301" s="40"/>
      <c r="C301" s="220" t="s">
        <v>647</v>
      </c>
      <c r="D301" s="220" t="s">
        <v>144</v>
      </c>
      <c r="E301" s="221" t="s">
        <v>648</v>
      </c>
      <c r="F301" s="222" t="s">
        <v>649</v>
      </c>
      <c r="G301" s="223" t="s">
        <v>309</v>
      </c>
      <c r="H301" s="224">
        <v>0.001</v>
      </c>
      <c r="I301" s="225"/>
      <c r="J301" s="226">
        <f>ROUND(I301*H301,0)</f>
        <v>0</v>
      </c>
      <c r="K301" s="227"/>
      <c r="L301" s="45"/>
      <c r="M301" s="228" t="s">
        <v>1</v>
      </c>
      <c r="N301" s="229" t="s">
        <v>45</v>
      </c>
      <c r="O301" s="92"/>
      <c r="P301" s="230">
        <f>O301*H301</f>
        <v>0</v>
      </c>
      <c r="Q301" s="230">
        <v>0</v>
      </c>
      <c r="R301" s="230">
        <f>Q301*H301</f>
        <v>0</v>
      </c>
      <c r="S301" s="230">
        <v>0</v>
      </c>
      <c r="T301" s="231">
        <f>S301*H301</f>
        <v>0</v>
      </c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R301" s="232" t="s">
        <v>221</v>
      </c>
      <c r="AT301" s="232" t="s">
        <v>144</v>
      </c>
      <c r="AU301" s="232" t="s">
        <v>89</v>
      </c>
      <c r="AY301" s="18" t="s">
        <v>141</v>
      </c>
      <c r="BE301" s="233">
        <f>IF(N301="základní",J301,0)</f>
        <v>0</v>
      </c>
      <c r="BF301" s="233">
        <f>IF(N301="snížená",J301,0)</f>
        <v>0</v>
      </c>
      <c r="BG301" s="233">
        <f>IF(N301="zákl. přenesená",J301,0)</f>
        <v>0</v>
      </c>
      <c r="BH301" s="233">
        <f>IF(N301="sníž. přenesená",J301,0)</f>
        <v>0</v>
      </c>
      <c r="BI301" s="233">
        <f>IF(N301="nulová",J301,0)</f>
        <v>0</v>
      </c>
      <c r="BJ301" s="18" t="s">
        <v>8</v>
      </c>
      <c r="BK301" s="233">
        <f>ROUND(I301*H301,0)</f>
        <v>0</v>
      </c>
      <c r="BL301" s="18" t="s">
        <v>221</v>
      </c>
      <c r="BM301" s="232" t="s">
        <v>650</v>
      </c>
    </row>
    <row r="302" s="2" customFormat="1" ht="24.15" customHeight="1">
      <c r="A302" s="39"/>
      <c r="B302" s="40"/>
      <c r="C302" s="220" t="s">
        <v>651</v>
      </c>
      <c r="D302" s="220" t="s">
        <v>144</v>
      </c>
      <c r="E302" s="221" t="s">
        <v>652</v>
      </c>
      <c r="F302" s="222" t="s">
        <v>653</v>
      </c>
      <c r="G302" s="223" t="s">
        <v>309</v>
      </c>
      <c r="H302" s="224">
        <v>0.001</v>
      </c>
      <c r="I302" s="225"/>
      <c r="J302" s="226">
        <f>ROUND(I302*H302,0)</f>
        <v>0</v>
      </c>
      <c r="K302" s="227"/>
      <c r="L302" s="45"/>
      <c r="M302" s="228" t="s">
        <v>1</v>
      </c>
      <c r="N302" s="229" t="s">
        <v>45</v>
      </c>
      <c r="O302" s="92"/>
      <c r="P302" s="230">
        <f>O302*H302</f>
        <v>0</v>
      </c>
      <c r="Q302" s="230">
        <v>0</v>
      </c>
      <c r="R302" s="230">
        <f>Q302*H302</f>
        <v>0</v>
      </c>
      <c r="S302" s="230">
        <v>0</v>
      </c>
      <c r="T302" s="231">
        <f>S302*H302</f>
        <v>0</v>
      </c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R302" s="232" t="s">
        <v>221</v>
      </c>
      <c r="AT302" s="232" t="s">
        <v>144</v>
      </c>
      <c r="AU302" s="232" t="s">
        <v>89</v>
      </c>
      <c r="AY302" s="18" t="s">
        <v>141</v>
      </c>
      <c r="BE302" s="233">
        <f>IF(N302="základní",J302,0)</f>
        <v>0</v>
      </c>
      <c r="BF302" s="233">
        <f>IF(N302="snížená",J302,0)</f>
        <v>0</v>
      </c>
      <c r="BG302" s="233">
        <f>IF(N302="zákl. přenesená",J302,0)</f>
        <v>0</v>
      </c>
      <c r="BH302" s="233">
        <f>IF(N302="sníž. přenesená",J302,0)</f>
        <v>0</v>
      </c>
      <c r="BI302" s="233">
        <f>IF(N302="nulová",J302,0)</f>
        <v>0</v>
      </c>
      <c r="BJ302" s="18" t="s">
        <v>8</v>
      </c>
      <c r="BK302" s="233">
        <f>ROUND(I302*H302,0)</f>
        <v>0</v>
      </c>
      <c r="BL302" s="18" t="s">
        <v>221</v>
      </c>
      <c r="BM302" s="232" t="s">
        <v>654</v>
      </c>
    </row>
    <row r="303" s="12" customFormat="1" ht="22.8" customHeight="1">
      <c r="A303" s="12"/>
      <c r="B303" s="204"/>
      <c r="C303" s="205"/>
      <c r="D303" s="206" t="s">
        <v>79</v>
      </c>
      <c r="E303" s="218" t="s">
        <v>655</v>
      </c>
      <c r="F303" s="218" t="s">
        <v>656</v>
      </c>
      <c r="G303" s="205"/>
      <c r="H303" s="205"/>
      <c r="I303" s="208"/>
      <c r="J303" s="219">
        <f>BK303</f>
        <v>0</v>
      </c>
      <c r="K303" s="205"/>
      <c r="L303" s="210"/>
      <c r="M303" s="211"/>
      <c r="N303" s="212"/>
      <c r="O303" s="212"/>
      <c r="P303" s="213">
        <f>SUM(P304:P316)</f>
        <v>0</v>
      </c>
      <c r="Q303" s="212"/>
      <c r="R303" s="213">
        <f>SUM(R304:R316)</f>
        <v>0.1847975</v>
      </c>
      <c r="S303" s="212"/>
      <c r="T303" s="214">
        <f>SUM(T304:T316)</f>
        <v>0</v>
      </c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R303" s="215" t="s">
        <v>89</v>
      </c>
      <c r="AT303" s="216" t="s">
        <v>79</v>
      </c>
      <c r="AU303" s="216" t="s">
        <v>8</v>
      </c>
      <c r="AY303" s="215" t="s">
        <v>141</v>
      </c>
      <c r="BK303" s="217">
        <f>SUM(BK304:BK316)</f>
        <v>0</v>
      </c>
    </row>
    <row r="304" s="2" customFormat="1" ht="16.5" customHeight="1">
      <c r="A304" s="39"/>
      <c r="B304" s="40"/>
      <c r="C304" s="220" t="s">
        <v>657</v>
      </c>
      <c r="D304" s="220" t="s">
        <v>144</v>
      </c>
      <c r="E304" s="221" t="s">
        <v>658</v>
      </c>
      <c r="F304" s="222" t="s">
        <v>659</v>
      </c>
      <c r="G304" s="223" t="s">
        <v>155</v>
      </c>
      <c r="H304" s="224">
        <v>4.9900000000000002</v>
      </c>
      <c r="I304" s="225"/>
      <c r="J304" s="226">
        <f>ROUND(I304*H304,0)</f>
        <v>0</v>
      </c>
      <c r="K304" s="227"/>
      <c r="L304" s="45"/>
      <c r="M304" s="228" t="s">
        <v>1</v>
      </c>
      <c r="N304" s="229" t="s">
        <v>45</v>
      </c>
      <c r="O304" s="92"/>
      <c r="P304" s="230">
        <f>O304*H304</f>
        <v>0</v>
      </c>
      <c r="Q304" s="230">
        <v>0</v>
      </c>
      <c r="R304" s="230">
        <f>Q304*H304</f>
        <v>0</v>
      </c>
      <c r="S304" s="230">
        <v>0</v>
      </c>
      <c r="T304" s="231">
        <f>S304*H304</f>
        <v>0</v>
      </c>
      <c r="U304" s="39"/>
      <c r="V304" s="39"/>
      <c r="W304" s="39"/>
      <c r="X304" s="39"/>
      <c r="Y304" s="39"/>
      <c r="Z304" s="39"/>
      <c r="AA304" s="39"/>
      <c r="AB304" s="39"/>
      <c r="AC304" s="39"/>
      <c r="AD304" s="39"/>
      <c r="AE304" s="39"/>
      <c r="AR304" s="232" t="s">
        <v>221</v>
      </c>
      <c r="AT304" s="232" t="s">
        <v>144</v>
      </c>
      <c r="AU304" s="232" t="s">
        <v>89</v>
      </c>
      <c r="AY304" s="18" t="s">
        <v>141</v>
      </c>
      <c r="BE304" s="233">
        <f>IF(N304="základní",J304,0)</f>
        <v>0</v>
      </c>
      <c r="BF304" s="233">
        <f>IF(N304="snížená",J304,0)</f>
        <v>0</v>
      </c>
      <c r="BG304" s="233">
        <f>IF(N304="zákl. přenesená",J304,0)</f>
        <v>0</v>
      </c>
      <c r="BH304" s="233">
        <f>IF(N304="sníž. přenesená",J304,0)</f>
        <v>0</v>
      </c>
      <c r="BI304" s="233">
        <f>IF(N304="nulová",J304,0)</f>
        <v>0</v>
      </c>
      <c r="BJ304" s="18" t="s">
        <v>8</v>
      </c>
      <c r="BK304" s="233">
        <f>ROUND(I304*H304,0)</f>
        <v>0</v>
      </c>
      <c r="BL304" s="18" t="s">
        <v>221</v>
      </c>
      <c r="BM304" s="232" t="s">
        <v>660</v>
      </c>
    </row>
    <row r="305" s="13" customFormat="1">
      <c r="A305" s="13"/>
      <c r="B305" s="234"/>
      <c r="C305" s="235"/>
      <c r="D305" s="236" t="s">
        <v>157</v>
      </c>
      <c r="E305" s="237" t="s">
        <v>1</v>
      </c>
      <c r="F305" s="238" t="s">
        <v>661</v>
      </c>
      <c r="G305" s="235"/>
      <c r="H305" s="239">
        <v>4.9900000000000002</v>
      </c>
      <c r="I305" s="240"/>
      <c r="J305" s="235"/>
      <c r="K305" s="235"/>
      <c r="L305" s="241"/>
      <c r="M305" s="242"/>
      <c r="N305" s="243"/>
      <c r="O305" s="243"/>
      <c r="P305" s="243"/>
      <c r="Q305" s="243"/>
      <c r="R305" s="243"/>
      <c r="S305" s="243"/>
      <c r="T305" s="244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45" t="s">
        <v>157</v>
      </c>
      <c r="AU305" s="245" t="s">
        <v>89</v>
      </c>
      <c r="AV305" s="13" t="s">
        <v>89</v>
      </c>
      <c r="AW305" s="13" t="s">
        <v>35</v>
      </c>
      <c r="AX305" s="13" t="s">
        <v>8</v>
      </c>
      <c r="AY305" s="245" t="s">
        <v>141</v>
      </c>
    </row>
    <row r="306" s="2" customFormat="1" ht="16.5" customHeight="1">
      <c r="A306" s="39"/>
      <c r="B306" s="40"/>
      <c r="C306" s="220" t="s">
        <v>662</v>
      </c>
      <c r="D306" s="220" t="s">
        <v>144</v>
      </c>
      <c r="E306" s="221" t="s">
        <v>663</v>
      </c>
      <c r="F306" s="222" t="s">
        <v>664</v>
      </c>
      <c r="G306" s="223" t="s">
        <v>155</v>
      </c>
      <c r="H306" s="224">
        <v>4.9900000000000002</v>
      </c>
      <c r="I306" s="225"/>
      <c r="J306" s="226">
        <f>ROUND(I306*H306,0)</f>
        <v>0</v>
      </c>
      <c r="K306" s="227"/>
      <c r="L306" s="45"/>
      <c r="M306" s="228" t="s">
        <v>1</v>
      </c>
      <c r="N306" s="229" t="s">
        <v>45</v>
      </c>
      <c r="O306" s="92"/>
      <c r="P306" s="230">
        <f>O306*H306</f>
        <v>0</v>
      </c>
      <c r="Q306" s="230">
        <v>0.00029999999999999997</v>
      </c>
      <c r="R306" s="230">
        <f>Q306*H306</f>
        <v>0.0014969999999999999</v>
      </c>
      <c r="S306" s="230">
        <v>0</v>
      </c>
      <c r="T306" s="231">
        <f>S306*H306</f>
        <v>0</v>
      </c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R306" s="232" t="s">
        <v>221</v>
      </c>
      <c r="AT306" s="232" t="s">
        <v>144</v>
      </c>
      <c r="AU306" s="232" t="s">
        <v>89</v>
      </c>
      <c r="AY306" s="18" t="s">
        <v>141</v>
      </c>
      <c r="BE306" s="233">
        <f>IF(N306="základní",J306,0)</f>
        <v>0</v>
      </c>
      <c r="BF306" s="233">
        <f>IF(N306="snížená",J306,0)</f>
        <v>0</v>
      </c>
      <c r="BG306" s="233">
        <f>IF(N306="zákl. přenesená",J306,0)</f>
        <v>0</v>
      </c>
      <c r="BH306" s="233">
        <f>IF(N306="sníž. přenesená",J306,0)</f>
        <v>0</v>
      </c>
      <c r="BI306" s="233">
        <f>IF(N306="nulová",J306,0)</f>
        <v>0</v>
      </c>
      <c r="BJ306" s="18" t="s">
        <v>8</v>
      </c>
      <c r="BK306" s="233">
        <f>ROUND(I306*H306,0)</f>
        <v>0</v>
      </c>
      <c r="BL306" s="18" t="s">
        <v>221</v>
      </c>
      <c r="BM306" s="232" t="s">
        <v>665</v>
      </c>
    </row>
    <row r="307" s="2" customFormat="1" ht="24.15" customHeight="1">
      <c r="A307" s="39"/>
      <c r="B307" s="40"/>
      <c r="C307" s="220" t="s">
        <v>666</v>
      </c>
      <c r="D307" s="220" t="s">
        <v>144</v>
      </c>
      <c r="E307" s="221" t="s">
        <v>667</v>
      </c>
      <c r="F307" s="222" t="s">
        <v>668</v>
      </c>
      <c r="G307" s="223" t="s">
        <v>155</v>
      </c>
      <c r="H307" s="224">
        <v>4.9900000000000002</v>
      </c>
      <c r="I307" s="225"/>
      <c r="J307" s="226">
        <f>ROUND(I307*H307,0)</f>
        <v>0</v>
      </c>
      <c r="K307" s="227"/>
      <c r="L307" s="45"/>
      <c r="M307" s="228" t="s">
        <v>1</v>
      </c>
      <c r="N307" s="229" t="s">
        <v>45</v>
      </c>
      <c r="O307" s="92"/>
      <c r="P307" s="230">
        <f>O307*H307</f>
        <v>0</v>
      </c>
      <c r="Q307" s="230">
        <v>0.0089999999999999993</v>
      </c>
      <c r="R307" s="230">
        <f>Q307*H307</f>
        <v>0.044909999999999999</v>
      </c>
      <c r="S307" s="230">
        <v>0</v>
      </c>
      <c r="T307" s="231">
        <f>S307*H307</f>
        <v>0</v>
      </c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R307" s="232" t="s">
        <v>221</v>
      </c>
      <c r="AT307" s="232" t="s">
        <v>144</v>
      </c>
      <c r="AU307" s="232" t="s">
        <v>89</v>
      </c>
      <c r="AY307" s="18" t="s">
        <v>141</v>
      </c>
      <c r="BE307" s="233">
        <f>IF(N307="základní",J307,0)</f>
        <v>0</v>
      </c>
      <c r="BF307" s="233">
        <f>IF(N307="snížená",J307,0)</f>
        <v>0</v>
      </c>
      <c r="BG307" s="233">
        <f>IF(N307="zákl. přenesená",J307,0)</f>
        <v>0</v>
      </c>
      <c r="BH307" s="233">
        <f>IF(N307="sníž. přenesená",J307,0)</f>
        <v>0</v>
      </c>
      <c r="BI307" s="233">
        <f>IF(N307="nulová",J307,0)</f>
        <v>0</v>
      </c>
      <c r="BJ307" s="18" t="s">
        <v>8</v>
      </c>
      <c r="BK307" s="233">
        <f>ROUND(I307*H307,0)</f>
        <v>0</v>
      </c>
      <c r="BL307" s="18" t="s">
        <v>221</v>
      </c>
      <c r="BM307" s="232" t="s">
        <v>669</v>
      </c>
    </row>
    <row r="308" s="13" customFormat="1">
      <c r="A308" s="13"/>
      <c r="B308" s="234"/>
      <c r="C308" s="235"/>
      <c r="D308" s="236" t="s">
        <v>157</v>
      </c>
      <c r="E308" s="237" t="s">
        <v>1</v>
      </c>
      <c r="F308" s="238" t="s">
        <v>661</v>
      </c>
      <c r="G308" s="235"/>
      <c r="H308" s="239">
        <v>4.9900000000000002</v>
      </c>
      <c r="I308" s="240"/>
      <c r="J308" s="235"/>
      <c r="K308" s="235"/>
      <c r="L308" s="241"/>
      <c r="M308" s="242"/>
      <c r="N308" s="243"/>
      <c r="O308" s="243"/>
      <c r="P308" s="243"/>
      <c r="Q308" s="243"/>
      <c r="R308" s="243"/>
      <c r="S308" s="243"/>
      <c r="T308" s="244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45" t="s">
        <v>157</v>
      </c>
      <c r="AU308" s="245" t="s">
        <v>89</v>
      </c>
      <c r="AV308" s="13" t="s">
        <v>89</v>
      </c>
      <c r="AW308" s="13" t="s">
        <v>35</v>
      </c>
      <c r="AX308" s="13" t="s">
        <v>8</v>
      </c>
      <c r="AY308" s="245" t="s">
        <v>141</v>
      </c>
    </row>
    <row r="309" s="2" customFormat="1" ht="24.15" customHeight="1">
      <c r="A309" s="39"/>
      <c r="B309" s="40"/>
      <c r="C309" s="278" t="s">
        <v>670</v>
      </c>
      <c r="D309" s="278" t="s">
        <v>256</v>
      </c>
      <c r="E309" s="279" t="s">
        <v>671</v>
      </c>
      <c r="F309" s="280" t="s">
        <v>672</v>
      </c>
      <c r="G309" s="281" t="s">
        <v>155</v>
      </c>
      <c r="H309" s="282">
        <v>5.7389999999999999</v>
      </c>
      <c r="I309" s="283"/>
      <c r="J309" s="284">
        <f>ROUND(I309*H309,0)</f>
        <v>0</v>
      </c>
      <c r="K309" s="285"/>
      <c r="L309" s="286"/>
      <c r="M309" s="287" t="s">
        <v>1</v>
      </c>
      <c r="N309" s="288" t="s">
        <v>45</v>
      </c>
      <c r="O309" s="92"/>
      <c r="P309" s="230">
        <f>O309*H309</f>
        <v>0</v>
      </c>
      <c r="Q309" s="230">
        <v>0.022499999999999999</v>
      </c>
      <c r="R309" s="230">
        <f>Q309*H309</f>
        <v>0.12912750000000001</v>
      </c>
      <c r="S309" s="230">
        <v>0</v>
      </c>
      <c r="T309" s="231">
        <f>S309*H309</f>
        <v>0</v>
      </c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  <c r="AR309" s="232" t="s">
        <v>300</v>
      </c>
      <c r="AT309" s="232" t="s">
        <v>256</v>
      </c>
      <c r="AU309" s="232" t="s">
        <v>89</v>
      </c>
      <c r="AY309" s="18" t="s">
        <v>141</v>
      </c>
      <c r="BE309" s="233">
        <f>IF(N309="základní",J309,0)</f>
        <v>0</v>
      </c>
      <c r="BF309" s="233">
        <f>IF(N309="snížená",J309,0)</f>
        <v>0</v>
      </c>
      <c r="BG309" s="233">
        <f>IF(N309="zákl. přenesená",J309,0)</f>
        <v>0</v>
      </c>
      <c r="BH309" s="233">
        <f>IF(N309="sníž. přenesená",J309,0)</f>
        <v>0</v>
      </c>
      <c r="BI309" s="233">
        <f>IF(N309="nulová",J309,0)</f>
        <v>0</v>
      </c>
      <c r="BJ309" s="18" t="s">
        <v>8</v>
      </c>
      <c r="BK309" s="233">
        <f>ROUND(I309*H309,0)</f>
        <v>0</v>
      </c>
      <c r="BL309" s="18" t="s">
        <v>221</v>
      </c>
      <c r="BM309" s="232" t="s">
        <v>673</v>
      </c>
    </row>
    <row r="310" s="13" customFormat="1">
      <c r="A310" s="13"/>
      <c r="B310" s="234"/>
      <c r="C310" s="235"/>
      <c r="D310" s="236" t="s">
        <v>157</v>
      </c>
      <c r="E310" s="235"/>
      <c r="F310" s="238" t="s">
        <v>674</v>
      </c>
      <c r="G310" s="235"/>
      <c r="H310" s="239">
        <v>5.7389999999999999</v>
      </c>
      <c r="I310" s="240"/>
      <c r="J310" s="235"/>
      <c r="K310" s="235"/>
      <c r="L310" s="241"/>
      <c r="M310" s="242"/>
      <c r="N310" s="243"/>
      <c r="O310" s="243"/>
      <c r="P310" s="243"/>
      <c r="Q310" s="243"/>
      <c r="R310" s="243"/>
      <c r="S310" s="243"/>
      <c r="T310" s="244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45" t="s">
        <v>157</v>
      </c>
      <c r="AU310" s="245" t="s">
        <v>89</v>
      </c>
      <c r="AV310" s="13" t="s">
        <v>89</v>
      </c>
      <c r="AW310" s="13" t="s">
        <v>4</v>
      </c>
      <c r="AX310" s="13" t="s">
        <v>8</v>
      </c>
      <c r="AY310" s="245" t="s">
        <v>141</v>
      </c>
    </row>
    <row r="311" s="2" customFormat="1" ht="24.15" customHeight="1">
      <c r="A311" s="39"/>
      <c r="B311" s="40"/>
      <c r="C311" s="220" t="s">
        <v>675</v>
      </c>
      <c r="D311" s="220" t="s">
        <v>144</v>
      </c>
      <c r="E311" s="221" t="s">
        <v>676</v>
      </c>
      <c r="F311" s="222" t="s">
        <v>677</v>
      </c>
      <c r="G311" s="223" t="s">
        <v>155</v>
      </c>
      <c r="H311" s="224">
        <v>4.4900000000000002</v>
      </c>
      <c r="I311" s="225"/>
      <c r="J311" s="226">
        <f>ROUND(I311*H311,0)</f>
        <v>0</v>
      </c>
      <c r="K311" s="227"/>
      <c r="L311" s="45"/>
      <c r="M311" s="228" t="s">
        <v>1</v>
      </c>
      <c r="N311" s="229" t="s">
        <v>45</v>
      </c>
      <c r="O311" s="92"/>
      <c r="P311" s="230">
        <f>O311*H311</f>
        <v>0</v>
      </c>
      <c r="Q311" s="230">
        <v>0.0015</v>
      </c>
      <c r="R311" s="230">
        <f>Q311*H311</f>
        <v>0.0067350000000000005</v>
      </c>
      <c r="S311" s="230">
        <v>0</v>
      </c>
      <c r="T311" s="231">
        <f>S311*H311</f>
        <v>0</v>
      </c>
      <c r="U311" s="39"/>
      <c r="V311" s="39"/>
      <c r="W311" s="39"/>
      <c r="X311" s="39"/>
      <c r="Y311" s="39"/>
      <c r="Z311" s="39"/>
      <c r="AA311" s="39"/>
      <c r="AB311" s="39"/>
      <c r="AC311" s="39"/>
      <c r="AD311" s="39"/>
      <c r="AE311" s="39"/>
      <c r="AR311" s="232" t="s">
        <v>221</v>
      </c>
      <c r="AT311" s="232" t="s">
        <v>144</v>
      </c>
      <c r="AU311" s="232" t="s">
        <v>89</v>
      </c>
      <c r="AY311" s="18" t="s">
        <v>141</v>
      </c>
      <c r="BE311" s="233">
        <f>IF(N311="základní",J311,0)</f>
        <v>0</v>
      </c>
      <c r="BF311" s="233">
        <f>IF(N311="snížená",J311,0)</f>
        <v>0</v>
      </c>
      <c r="BG311" s="233">
        <f>IF(N311="zákl. přenesená",J311,0)</f>
        <v>0</v>
      </c>
      <c r="BH311" s="233">
        <f>IF(N311="sníž. přenesená",J311,0)</f>
        <v>0</v>
      </c>
      <c r="BI311" s="233">
        <f>IF(N311="nulová",J311,0)</f>
        <v>0</v>
      </c>
      <c r="BJ311" s="18" t="s">
        <v>8</v>
      </c>
      <c r="BK311" s="233">
        <f>ROUND(I311*H311,0)</f>
        <v>0</v>
      </c>
      <c r="BL311" s="18" t="s">
        <v>221</v>
      </c>
      <c r="BM311" s="232" t="s">
        <v>678</v>
      </c>
    </row>
    <row r="312" s="13" customFormat="1">
      <c r="A312" s="13"/>
      <c r="B312" s="234"/>
      <c r="C312" s="235"/>
      <c r="D312" s="236" t="s">
        <v>157</v>
      </c>
      <c r="E312" s="237" t="s">
        <v>1</v>
      </c>
      <c r="F312" s="238" t="s">
        <v>679</v>
      </c>
      <c r="G312" s="235"/>
      <c r="H312" s="239">
        <v>4.4900000000000002</v>
      </c>
      <c r="I312" s="240"/>
      <c r="J312" s="235"/>
      <c r="K312" s="235"/>
      <c r="L312" s="241"/>
      <c r="M312" s="242"/>
      <c r="N312" s="243"/>
      <c r="O312" s="243"/>
      <c r="P312" s="243"/>
      <c r="Q312" s="243"/>
      <c r="R312" s="243"/>
      <c r="S312" s="243"/>
      <c r="T312" s="244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45" t="s">
        <v>157</v>
      </c>
      <c r="AU312" s="245" t="s">
        <v>89</v>
      </c>
      <c r="AV312" s="13" t="s">
        <v>89</v>
      </c>
      <c r="AW312" s="13" t="s">
        <v>35</v>
      </c>
      <c r="AX312" s="13" t="s">
        <v>8</v>
      </c>
      <c r="AY312" s="245" t="s">
        <v>141</v>
      </c>
    </row>
    <row r="313" s="2" customFormat="1" ht="16.5" customHeight="1">
      <c r="A313" s="39"/>
      <c r="B313" s="40"/>
      <c r="C313" s="220" t="s">
        <v>680</v>
      </c>
      <c r="D313" s="220" t="s">
        <v>144</v>
      </c>
      <c r="E313" s="221" t="s">
        <v>681</v>
      </c>
      <c r="F313" s="222" t="s">
        <v>682</v>
      </c>
      <c r="G313" s="223" t="s">
        <v>247</v>
      </c>
      <c r="H313" s="224">
        <v>7.9000000000000004</v>
      </c>
      <c r="I313" s="225"/>
      <c r="J313" s="226">
        <f>ROUND(I313*H313,0)</f>
        <v>0</v>
      </c>
      <c r="K313" s="227"/>
      <c r="L313" s="45"/>
      <c r="M313" s="228" t="s">
        <v>1</v>
      </c>
      <c r="N313" s="229" t="s">
        <v>45</v>
      </c>
      <c r="O313" s="92"/>
      <c r="P313" s="230">
        <f>O313*H313</f>
        <v>0</v>
      </c>
      <c r="Q313" s="230">
        <v>0.00032000000000000003</v>
      </c>
      <c r="R313" s="230">
        <f>Q313*H313</f>
        <v>0.0025280000000000003</v>
      </c>
      <c r="S313" s="230">
        <v>0</v>
      </c>
      <c r="T313" s="231">
        <f>S313*H313</f>
        <v>0</v>
      </c>
      <c r="U313" s="39"/>
      <c r="V313" s="39"/>
      <c r="W313" s="39"/>
      <c r="X313" s="39"/>
      <c r="Y313" s="39"/>
      <c r="Z313" s="39"/>
      <c r="AA313" s="39"/>
      <c r="AB313" s="39"/>
      <c r="AC313" s="39"/>
      <c r="AD313" s="39"/>
      <c r="AE313" s="39"/>
      <c r="AR313" s="232" t="s">
        <v>221</v>
      </c>
      <c r="AT313" s="232" t="s">
        <v>144</v>
      </c>
      <c r="AU313" s="232" t="s">
        <v>89</v>
      </c>
      <c r="AY313" s="18" t="s">
        <v>141</v>
      </c>
      <c r="BE313" s="233">
        <f>IF(N313="základní",J313,0)</f>
        <v>0</v>
      </c>
      <c r="BF313" s="233">
        <f>IF(N313="snížená",J313,0)</f>
        <v>0</v>
      </c>
      <c r="BG313" s="233">
        <f>IF(N313="zákl. přenesená",J313,0)</f>
        <v>0</v>
      </c>
      <c r="BH313" s="233">
        <f>IF(N313="sníž. přenesená",J313,0)</f>
        <v>0</v>
      </c>
      <c r="BI313" s="233">
        <f>IF(N313="nulová",J313,0)</f>
        <v>0</v>
      </c>
      <c r="BJ313" s="18" t="s">
        <v>8</v>
      </c>
      <c r="BK313" s="233">
        <f>ROUND(I313*H313,0)</f>
        <v>0</v>
      </c>
      <c r="BL313" s="18" t="s">
        <v>221</v>
      </c>
      <c r="BM313" s="232" t="s">
        <v>683</v>
      </c>
    </row>
    <row r="314" s="13" customFormat="1">
      <c r="A314" s="13"/>
      <c r="B314" s="234"/>
      <c r="C314" s="235"/>
      <c r="D314" s="236" t="s">
        <v>157</v>
      </c>
      <c r="E314" s="237" t="s">
        <v>1</v>
      </c>
      <c r="F314" s="238" t="s">
        <v>684</v>
      </c>
      <c r="G314" s="235"/>
      <c r="H314" s="239">
        <v>7.9000000000000004</v>
      </c>
      <c r="I314" s="240"/>
      <c r="J314" s="235"/>
      <c r="K314" s="235"/>
      <c r="L314" s="241"/>
      <c r="M314" s="242"/>
      <c r="N314" s="243"/>
      <c r="O314" s="243"/>
      <c r="P314" s="243"/>
      <c r="Q314" s="243"/>
      <c r="R314" s="243"/>
      <c r="S314" s="243"/>
      <c r="T314" s="244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45" t="s">
        <v>157</v>
      </c>
      <c r="AU314" s="245" t="s">
        <v>89</v>
      </c>
      <c r="AV314" s="13" t="s">
        <v>89</v>
      </c>
      <c r="AW314" s="13" t="s">
        <v>35</v>
      </c>
      <c r="AX314" s="13" t="s">
        <v>8</v>
      </c>
      <c r="AY314" s="245" t="s">
        <v>141</v>
      </c>
    </row>
    <row r="315" s="2" customFormat="1" ht="24.15" customHeight="1">
      <c r="A315" s="39"/>
      <c r="B315" s="40"/>
      <c r="C315" s="220" t="s">
        <v>685</v>
      </c>
      <c r="D315" s="220" t="s">
        <v>144</v>
      </c>
      <c r="E315" s="221" t="s">
        <v>686</v>
      </c>
      <c r="F315" s="222" t="s">
        <v>687</v>
      </c>
      <c r="G315" s="223" t="s">
        <v>309</v>
      </c>
      <c r="H315" s="224">
        <v>0.185</v>
      </c>
      <c r="I315" s="225"/>
      <c r="J315" s="226">
        <f>ROUND(I315*H315,0)</f>
        <v>0</v>
      </c>
      <c r="K315" s="227"/>
      <c r="L315" s="45"/>
      <c r="M315" s="228" t="s">
        <v>1</v>
      </c>
      <c r="N315" s="229" t="s">
        <v>45</v>
      </c>
      <c r="O315" s="92"/>
      <c r="P315" s="230">
        <f>O315*H315</f>
        <v>0</v>
      </c>
      <c r="Q315" s="230">
        <v>0</v>
      </c>
      <c r="R315" s="230">
        <f>Q315*H315</f>
        <v>0</v>
      </c>
      <c r="S315" s="230">
        <v>0</v>
      </c>
      <c r="T315" s="231">
        <f>S315*H315</f>
        <v>0</v>
      </c>
      <c r="U315" s="39"/>
      <c r="V315" s="39"/>
      <c r="W315" s="39"/>
      <c r="X315" s="39"/>
      <c r="Y315" s="39"/>
      <c r="Z315" s="39"/>
      <c r="AA315" s="39"/>
      <c r="AB315" s="39"/>
      <c r="AC315" s="39"/>
      <c r="AD315" s="39"/>
      <c r="AE315" s="39"/>
      <c r="AR315" s="232" t="s">
        <v>221</v>
      </c>
      <c r="AT315" s="232" t="s">
        <v>144</v>
      </c>
      <c r="AU315" s="232" t="s">
        <v>89</v>
      </c>
      <c r="AY315" s="18" t="s">
        <v>141</v>
      </c>
      <c r="BE315" s="233">
        <f>IF(N315="základní",J315,0)</f>
        <v>0</v>
      </c>
      <c r="BF315" s="233">
        <f>IF(N315="snížená",J315,0)</f>
        <v>0</v>
      </c>
      <c r="BG315" s="233">
        <f>IF(N315="zákl. přenesená",J315,0)</f>
        <v>0</v>
      </c>
      <c r="BH315" s="233">
        <f>IF(N315="sníž. přenesená",J315,0)</f>
        <v>0</v>
      </c>
      <c r="BI315" s="233">
        <f>IF(N315="nulová",J315,0)</f>
        <v>0</v>
      </c>
      <c r="BJ315" s="18" t="s">
        <v>8</v>
      </c>
      <c r="BK315" s="233">
        <f>ROUND(I315*H315,0)</f>
        <v>0</v>
      </c>
      <c r="BL315" s="18" t="s">
        <v>221</v>
      </c>
      <c r="BM315" s="232" t="s">
        <v>688</v>
      </c>
    </row>
    <row r="316" s="2" customFormat="1" ht="24.15" customHeight="1">
      <c r="A316" s="39"/>
      <c r="B316" s="40"/>
      <c r="C316" s="220" t="s">
        <v>689</v>
      </c>
      <c r="D316" s="220" t="s">
        <v>144</v>
      </c>
      <c r="E316" s="221" t="s">
        <v>690</v>
      </c>
      <c r="F316" s="222" t="s">
        <v>691</v>
      </c>
      <c r="G316" s="223" t="s">
        <v>309</v>
      </c>
      <c r="H316" s="224">
        <v>0.185</v>
      </c>
      <c r="I316" s="225"/>
      <c r="J316" s="226">
        <f>ROUND(I316*H316,0)</f>
        <v>0</v>
      </c>
      <c r="K316" s="227"/>
      <c r="L316" s="45"/>
      <c r="M316" s="228" t="s">
        <v>1</v>
      </c>
      <c r="N316" s="229" t="s">
        <v>45</v>
      </c>
      <c r="O316" s="92"/>
      <c r="P316" s="230">
        <f>O316*H316</f>
        <v>0</v>
      </c>
      <c r="Q316" s="230">
        <v>0</v>
      </c>
      <c r="R316" s="230">
        <f>Q316*H316</f>
        <v>0</v>
      </c>
      <c r="S316" s="230">
        <v>0</v>
      </c>
      <c r="T316" s="231">
        <f>S316*H316</f>
        <v>0</v>
      </c>
      <c r="U316" s="39"/>
      <c r="V316" s="39"/>
      <c r="W316" s="39"/>
      <c r="X316" s="39"/>
      <c r="Y316" s="39"/>
      <c r="Z316" s="39"/>
      <c r="AA316" s="39"/>
      <c r="AB316" s="39"/>
      <c r="AC316" s="39"/>
      <c r="AD316" s="39"/>
      <c r="AE316" s="39"/>
      <c r="AR316" s="232" t="s">
        <v>221</v>
      </c>
      <c r="AT316" s="232" t="s">
        <v>144</v>
      </c>
      <c r="AU316" s="232" t="s">
        <v>89</v>
      </c>
      <c r="AY316" s="18" t="s">
        <v>141</v>
      </c>
      <c r="BE316" s="233">
        <f>IF(N316="základní",J316,0)</f>
        <v>0</v>
      </c>
      <c r="BF316" s="233">
        <f>IF(N316="snížená",J316,0)</f>
        <v>0</v>
      </c>
      <c r="BG316" s="233">
        <f>IF(N316="zákl. přenesená",J316,0)</f>
        <v>0</v>
      </c>
      <c r="BH316" s="233">
        <f>IF(N316="sníž. přenesená",J316,0)</f>
        <v>0</v>
      </c>
      <c r="BI316" s="233">
        <f>IF(N316="nulová",J316,0)</f>
        <v>0</v>
      </c>
      <c r="BJ316" s="18" t="s">
        <v>8</v>
      </c>
      <c r="BK316" s="233">
        <f>ROUND(I316*H316,0)</f>
        <v>0</v>
      </c>
      <c r="BL316" s="18" t="s">
        <v>221</v>
      </c>
      <c r="BM316" s="232" t="s">
        <v>692</v>
      </c>
    </row>
    <row r="317" s="12" customFormat="1" ht="22.8" customHeight="1">
      <c r="A317" s="12"/>
      <c r="B317" s="204"/>
      <c r="C317" s="205"/>
      <c r="D317" s="206" t="s">
        <v>79</v>
      </c>
      <c r="E317" s="218" t="s">
        <v>693</v>
      </c>
      <c r="F317" s="218" t="s">
        <v>694</v>
      </c>
      <c r="G317" s="205"/>
      <c r="H317" s="205"/>
      <c r="I317" s="208"/>
      <c r="J317" s="219">
        <f>BK317</f>
        <v>0</v>
      </c>
      <c r="K317" s="205"/>
      <c r="L317" s="210"/>
      <c r="M317" s="211"/>
      <c r="N317" s="212"/>
      <c r="O317" s="212"/>
      <c r="P317" s="213">
        <f>SUM(P318:P340)</f>
        <v>0</v>
      </c>
      <c r="Q317" s="212"/>
      <c r="R317" s="213">
        <f>SUM(R318:R340)</f>
        <v>0.13354756000000004</v>
      </c>
      <c r="S317" s="212"/>
      <c r="T317" s="214">
        <f>SUM(T318:T340)</f>
        <v>0.13835700000000001</v>
      </c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R317" s="215" t="s">
        <v>89</v>
      </c>
      <c r="AT317" s="216" t="s">
        <v>79</v>
      </c>
      <c r="AU317" s="216" t="s">
        <v>8</v>
      </c>
      <c r="AY317" s="215" t="s">
        <v>141</v>
      </c>
      <c r="BK317" s="217">
        <f>SUM(BK318:BK340)</f>
        <v>0</v>
      </c>
    </row>
    <row r="318" s="2" customFormat="1" ht="21.75" customHeight="1">
      <c r="A318" s="39"/>
      <c r="B318" s="40"/>
      <c r="C318" s="220" t="s">
        <v>695</v>
      </c>
      <c r="D318" s="220" t="s">
        <v>144</v>
      </c>
      <c r="E318" s="221" t="s">
        <v>696</v>
      </c>
      <c r="F318" s="222" t="s">
        <v>697</v>
      </c>
      <c r="G318" s="223" t="s">
        <v>155</v>
      </c>
      <c r="H318" s="224">
        <v>39.640000000000001</v>
      </c>
      <c r="I318" s="225"/>
      <c r="J318" s="226">
        <f>ROUND(I318*H318,0)</f>
        <v>0</v>
      </c>
      <c r="K318" s="227"/>
      <c r="L318" s="45"/>
      <c r="M318" s="228" t="s">
        <v>1</v>
      </c>
      <c r="N318" s="229" t="s">
        <v>45</v>
      </c>
      <c r="O318" s="92"/>
      <c r="P318" s="230">
        <f>O318*H318</f>
        <v>0</v>
      </c>
      <c r="Q318" s="230">
        <v>0</v>
      </c>
      <c r="R318" s="230">
        <f>Q318*H318</f>
        <v>0</v>
      </c>
      <c r="S318" s="230">
        <v>0</v>
      </c>
      <c r="T318" s="231">
        <f>S318*H318</f>
        <v>0</v>
      </c>
      <c r="U318" s="39"/>
      <c r="V318" s="39"/>
      <c r="W318" s="39"/>
      <c r="X318" s="39"/>
      <c r="Y318" s="39"/>
      <c r="Z318" s="39"/>
      <c r="AA318" s="39"/>
      <c r="AB318" s="39"/>
      <c r="AC318" s="39"/>
      <c r="AD318" s="39"/>
      <c r="AE318" s="39"/>
      <c r="AR318" s="232" t="s">
        <v>221</v>
      </c>
      <c r="AT318" s="232" t="s">
        <v>144</v>
      </c>
      <c r="AU318" s="232" t="s">
        <v>89</v>
      </c>
      <c r="AY318" s="18" t="s">
        <v>141</v>
      </c>
      <c r="BE318" s="233">
        <f>IF(N318="základní",J318,0)</f>
        <v>0</v>
      </c>
      <c r="BF318" s="233">
        <f>IF(N318="snížená",J318,0)</f>
        <v>0</v>
      </c>
      <c r="BG318" s="233">
        <f>IF(N318="zákl. přenesená",J318,0)</f>
        <v>0</v>
      </c>
      <c r="BH318" s="233">
        <f>IF(N318="sníž. přenesená",J318,0)</f>
        <v>0</v>
      </c>
      <c r="BI318" s="233">
        <f>IF(N318="nulová",J318,0)</f>
        <v>0</v>
      </c>
      <c r="BJ318" s="18" t="s">
        <v>8</v>
      </c>
      <c r="BK318" s="233">
        <f>ROUND(I318*H318,0)</f>
        <v>0</v>
      </c>
      <c r="BL318" s="18" t="s">
        <v>221</v>
      </c>
      <c r="BM318" s="232" t="s">
        <v>698</v>
      </c>
    </row>
    <row r="319" s="13" customFormat="1">
      <c r="A319" s="13"/>
      <c r="B319" s="234"/>
      <c r="C319" s="235"/>
      <c r="D319" s="236" t="s">
        <v>157</v>
      </c>
      <c r="E319" s="237" t="s">
        <v>1</v>
      </c>
      <c r="F319" s="238" t="s">
        <v>265</v>
      </c>
      <c r="G319" s="235"/>
      <c r="H319" s="239">
        <v>39.640000000000001</v>
      </c>
      <c r="I319" s="240"/>
      <c r="J319" s="235"/>
      <c r="K319" s="235"/>
      <c r="L319" s="241"/>
      <c r="M319" s="242"/>
      <c r="N319" s="243"/>
      <c r="O319" s="243"/>
      <c r="P319" s="243"/>
      <c r="Q319" s="243"/>
      <c r="R319" s="243"/>
      <c r="S319" s="243"/>
      <c r="T319" s="244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45" t="s">
        <v>157</v>
      </c>
      <c r="AU319" s="245" t="s">
        <v>89</v>
      </c>
      <c r="AV319" s="13" t="s">
        <v>89</v>
      </c>
      <c r="AW319" s="13" t="s">
        <v>35</v>
      </c>
      <c r="AX319" s="13" t="s">
        <v>8</v>
      </c>
      <c r="AY319" s="245" t="s">
        <v>141</v>
      </c>
    </row>
    <row r="320" s="2" customFormat="1" ht="16.5" customHeight="1">
      <c r="A320" s="39"/>
      <c r="B320" s="40"/>
      <c r="C320" s="220" t="s">
        <v>699</v>
      </c>
      <c r="D320" s="220" t="s">
        <v>144</v>
      </c>
      <c r="E320" s="221" t="s">
        <v>700</v>
      </c>
      <c r="F320" s="222" t="s">
        <v>701</v>
      </c>
      <c r="G320" s="223" t="s">
        <v>155</v>
      </c>
      <c r="H320" s="224">
        <v>34.649999999999999</v>
      </c>
      <c r="I320" s="225"/>
      <c r="J320" s="226">
        <f>ROUND(I320*H320,0)</f>
        <v>0</v>
      </c>
      <c r="K320" s="227"/>
      <c r="L320" s="45"/>
      <c r="M320" s="228" t="s">
        <v>1</v>
      </c>
      <c r="N320" s="229" t="s">
        <v>45</v>
      </c>
      <c r="O320" s="92"/>
      <c r="P320" s="230">
        <f>O320*H320</f>
        <v>0</v>
      </c>
      <c r="Q320" s="230">
        <v>0</v>
      </c>
      <c r="R320" s="230">
        <f>Q320*H320</f>
        <v>0</v>
      </c>
      <c r="S320" s="230">
        <v>0</v>
      </c>
      <c r="T320" s="231">
        <f>S320*H320</f>
        <v>0</v>
      </c>
      <c r="U320" s="39"/>
      <c r="V320" s="39"/>
      <c r="W320" s="39"/>
      <c r="X320" s="39"/>
      <c r="Y320" s="39"/>
      <c r="Z320" s="39"/>
      <c r="AA320" s="39"/>
      <c r="AB320" s="39"/>
      <c r="AC320" s="39"/>
      <c r="AD320" s="39"/>
      <c r="AE320" s="39"/>
      <c r="AR320" s="232" t="s">
        <v>221</v>
      </c>
      <c r="AT320" s="232" t="s">
        <v>144</v>
      </c>
      <c r="AU320" s="232" t="s">
        <v>89</v>
      </c>
      <c r="AY320" s="18" t="s">
        <v>141</v>
      </c>
      <c r="BE320" s="233">
        <f>IF(N320="základní",J320,0)</f>
        <v>0</v>
      </c>
      <c r="BF320" s="233">
        <f>IF(N320="snížená",J320,0)</f>
        <v>0</v>
      </c>
      <c r="BG320" s="233">
        <f>IF(N320="zákl. přenesená",J320,0)</f>
        <v>0</v>
      </c>
      <c r="BH320" s="233">
        <f>IF(N320="sníž. přenesená",J320,0)</f>
        <v>0</v>
      </c>
      <c r="BI320" s="233">
        <f>IF(N320="nulová",J320,0)</f>
        <v>0</v>
      </c>
      <c r="BJ320" s="18" t="s">
        <v>8</v>
      </c>
      <c r="BK320" s="233">
        <f>ROUND(I320*H320,0)</f>
        <v>0</v>
      </c>
      <c r="BL320" s="18" t="s">
        <v>221</v>
      </c>
      <c r="BM320" s="232" t="s">
        <v>702</v>
      </c>
    </row>
    <row r="321" s="2" customFormat="1" ht="24.15" customHeight="1">
      <c r="A321" s="39"/>
      <c r="B321" s="40"/>
      <c r="C321" s="220" t="s">
        <v>703</v>
      </c>
      <c r="D321" s="220" t="s">
        <v>144</v>
      </c>
      <c r="E321" s="221" t="s">
        <v>704</v>
      </c>
      <c r="F321" s="222" t="s">
        <v>705</v>
      </c>
      <c r="G321" s="223" t="s">
        <v>155</v>
      </c>
      <c r="H321" s="224">
        <v>34.649999999999999</v>
      </c>
      <c r="I321" s="225"/>
      <c r="J321" s="226">
        <f>ROUND(I321*H321,0)</f>
        <v>0</v>
      </c>
      <c r="K321" s="227"/>
      <c r="L321" s="45"/>
      <c r="M321" s="228" t="s">
        <v>1</v>
      </c>
      <c r="N321" s="229" t="s">
        <v>45</v>
      </c>
      <c r="O321" s="92"/>
      <c r="P321" s="230">
        <f>O321*H321</f>
        <v>0</v>
      </c>
      <c r="Q321" s="230">
        <v>3.0000000000000001E-05</v>
      </c>
      <c r="R321" s="230">
        <f>Q321*H321</f>
        <v>0.0010395000000000001</v>
      </c>
      <c r="S321" s="230">
        <v>0</v>
      </c>
      <c r="T321" s="231">
        <f>S321*H321</f>
        <v>0</v>
      </c>
      <c r="U321" s="39"/>
      <c r="V321" s="39"/>
      <c r="W321" s="39"/>
      <c r="X321" s="39"/>
      <c r="Y321" s="39"/>
      <c r="Z321" s="39"/>
      <c r="AA321" s="39"/>
      <c r="AB321" s="39"/>
      <c r="AC321" s="39"/>
      <c r="AD321" s="39"/>
      <c r="AE321" s="39"/>
      <c r="AR321" s="232" t="s">
        <v>221</v>
      </c>
      <c r="AT321" s="232" t="s">
        <v>144</v>
      </c>
      <c r="AU321" s="232" t="s">
        <v>89</v>
      </c>
      <c r="AY321" s="18" t="s">
        <v>141</v>
      </c>
      <c r="BE321" s="233">
        <f>IF(N321="základní",J321,0)</f>
        <v>0</v>
      </c>
      <c r="BF321" s="233">
        <f>IF(N321="snížená",J321,0)</f>
        <v>0</v>
      </c>
      <c r="BG321" s="233">
        <f>IF(N321="zákl. přenesená",J321,0)</f>
        <v>0</v>
      </c>
      <c r="BH321" s="233">
        <f>IF(N321="sníž. přenesená",J321,0)</f>
        <v>0</v>
      </c>
      <c r="BI321" s="233">
        <f>IF(N321="nulová",J321,0)</f>
        <v>0</v>
      </c>
      <c r="BJ321" s="18" t="s">
        <v>8</v>
      </c>
      <c r="BK321" s="233">
        <f>ROUND(I321*H321,0)</f>
        <v>0</v>
      </c>
      <c r="BL321" s="18" t="s">
        <v>221</v>
      </c>
      <c r="BM321" s="232" t="s">
        <v>706</v>
      </c>
    </row>
    <row r="322" s="2" customFormat="1" ht="24.15" customHeight="1">
      <c r="A322" s="39"/>
      <c r="B322" s="40"/>
      <c r="C322" s="220" t="s">
        <v>707</v>
      </c>
      <c r="D322" s="220" t="s">
        <v>144</v>
      </c>
      <c r="E322" s="221" t="s">
        <v>708</v>
      </c>
      <c r="F322" s="222" t="s">
        <v>709</v>
      </c>
      <c r="G322" s="223" t="s">
        <v>155</v>
      </c>
      <c r="H322" s="224">
        <v>41.420000000000002</v>
      </c>
      <c r="I322" s="225"/>
      <c r="J322" s="226">
        <f>ROUND(I322*H322,0)</f>
        <v>0</v>
      </c>
      <c r="K322" s="227"/>
      <c r="L322" s="45"/>
      <c r="M322" s="228" t="s">
        <v>1</v>
      </c>
      <c r="N322" s="229" t="s">
        <v>45</v>
      </c>
      <c r="O322" s="92"/>
      <c r="P322" s="230">
        <f>O322*H322</f>
        <v>0</v>
      </c>
      <c r="Q322" s="230">
        <v>0</v>
      </c>
      <c r="R322" s="230">
        <f>Q322*H322</f>
        <v>0</v>
      </c>
      <c r="S322" s="230">
        <v>0.0030000000000000001</v>
      </c>
      <c r="T322" s="231">
        <f>S322*H322</f>
        <v>0.12426000000000001</v>
      </c>
      <c r="U322" s="39"/>
      <c r="V322" s="39"/>
      <c r="W322" s="39"/>
      <c r="X322" s="39"/>
      <c r="Y322" s="39"/>
      <c r="Z322" s="39"/>
      <c r="AA322" s="39"/>
      <c r="AB322" s="39"/>
      <c r="AC322" s="39"/>
      <c r="AD322" s="39"/>
      <c r="AE322" s="39"/>
      <c r="AR322" s="232" t="s">
        <v>221</v>
      </c>
      <c r="AT322" s="232" t="s">
        <v>144</v>
      </c>
      <c r="AU322" s="232" t="s">
        <v>89</v>
      </c>
      <c r="AY322" s="18" t="s">
        <v>141</v>
      </c>
      <c r="BE322" s="233">
        <f>IF(N322="základní",J322,0)</f>
        <v>0</v>
      </c>
      <c r="BF322" s="233">
        <f>IF(N322="snížená",J322,0)</f>
        <v>0</v>
      </c>
      <c r="BG322" s="233">
        <f>IF(N322="zákl. přenesená",J322,0)</f>
        <v>0</v>
      </c>
      <c r="BH322" s="233">
        <f>IF(N322="sníž. přenesená",J322,0)</f>
        <v>0</v>
      </c>
      <c r="BI322" s="233">
        <f>IF(N322="nulová",J322,0)</f>
        <v>0</v>
      </c>
      <c r="BJ322" s="18" t="s">
        <v>8</v>
      </c>
      <c r="BK322" s="233">
        <f>ROUND(I322*H322,0)</f>
        <v>0</v>
      </c>
      <c r="BL322" s="18" t="s">
        <v>221</v>
      </c>
      <c r="BM322" s="232" t="s">
        <v>710</v>
      </c>
    </row>
    <row r="323" s="13" customFormat="1">
      <c r="A323" s="13"/>
      <c r="B323" s="234"/>
      <c r="C323" s="235"/>
      <c r="D323" s="236" t="s">
        <v>157</v>
      </c>
      <c r="E323" s="237" t="s">
        <v>1</v>
      </c>
      <c r="F323" s="238" t="s">
        <v>711</v>
      </c>
      <c r="G323" s="235"/>
      <c r="H323" s="239">
        <v>41.420000000000002</v>
      </c>
      <c r="I323" s="240"/>
      <c r="J323" s="235"/>
      <c r="K323" s="235"/>
      <c r="L323" s="241"/>
      <c r="M323" s="242"/>
      <c r="N323" s="243"/>
      <c r="O323" s="243"/>
      <c r="P323" s="243"/>
      <c r="Q323" s="243"/>
      <c r="R323" s="243"/>
      <c r="S323" s="243"/>
      <c r="T323" s="244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45" t="s">
        <v>157</v>
      </c>
      <c r="AU323" s="245" t="s">
        <v>89</v>
      </c>
      <c r="AV323" s="13" t="s">
        <v>89</v>
      </c>
      <c r="AW323" s="13" t="s">
        <v>35</v>
      </c>
      <c r="AX323" s="13" t="s">
        <v>8</v>
      </c>
      <c r="AY323" s="245" t="s">
        <v>141</v>
      </c>
    </row>
    <row r="324" s="2" customFormat="1" ht="16.5" customHeight="1">
      <c r="A324" s="39"/>
      <c r="B324" s="40"/>
      <c r="C324" s="220" t="s">
        <v>712</v>
      </c>
      <c r="D324" s="220" t="s">
        <v>144</v>
      </c>
      <c r="E324" s="221" t="s">
        <v>713</v>
      </c>
      <c r="F324" s="222" t="s">
        <v>714</v>
      </c>
      <c r="G324" s="223" t="s">
        <v>155</v>
      </c>
      <c r="H324" s="224">
        <v>34.649999999999999</v>
      </c>
      <c r="I324" s="225"/>
      <c r="J324" s="226">
        <f>ROUND(I324*H324,0)</f>
        <v>0</v>
      </c>
      <c r="K324" s="227"/>
      <c r="L324" s="45"/>
      <c r="M324" s="228" t="s">
        <v>1</v>
      </c>
      <c r="N324" s="229" t="s">
        <v>45</v>
      </c>
      <c r="O324" s="92"/>
      <c r="P324" s="230">
        <f>O324*H324</f>
        <v>0</v>
      </c>
      <c r="Q324" s="230">
        <v>0.00029999999999999997</v>
      </c>
      <c r="R324" s="230">
        <f>Q324*H324</f>
        <v>0.010394999999999998</v>
      </c>
      <c r="S324" s="230">
        <v>0</v>
      </c>
      <c r="T324" s="231">
        <f>S324*H324</f>
        <v>0</v>
      </c>
      <c r="U324" s="39"/>
      <c r="V324" s="39"/>
      <c r="W324" s="39"/>
      <c r="X324" s="39"/>
      <c r="Y324" s="39"/>
      <c r="Z324" s="39"/>
      <c r="AA324" s="39"/>
      <c r="AB324" s="39"/>
      <c r="AC324" s="39"/>
      <c r="AD324" s="39"/>
      <c r="AE324" s="39"/>
      <c r="AR324" s="232" t="s">
        <v>221</v>
      </c>
      <c r="AT324" s="232" t="s">
        <v>144</v>
      </c>
      <c r="AU324" s="232" t="s">
        <v>89</v>
      </c>
      <c r="AY324" s="18" t="s">
        <v>141</v>
      </c>
      <c r="BE324" s="233">
        <f>IF(N324="základní",J324,0)</f>
        <v>0</v>
      </c>
      <c r="BF324" s="233">
        <f>IF(N324="snížená",J324,0)</f>
        <v>0</v>
      </c>
      <c r="BG324" s="233">
        <f>IF(N324="zákl. přenesená",J324,0)</f>
        <v>0</v>
      </c>
      <c r="BH324" s="233">
        <f>IF(N324="sníž. přenesená",J324,0)</f>
        <v>0</v>
      </c>
      <c r="BI324" s="233">
        <f>IF(N324="nulová",J324,0)</f>
        <v>0</v>
      </c>
      <c r="BJ324" s="18" t="s">
        <v>8</v>
      </c>
      <c r="BK324" s="233">
        <f>ROUND(I324*H324,0)</f>
        <v>0</v>
      </c>
      <c r="BL324" s="18" t="s">
        <v>221</v>
      </c>
      <c r="BM324" s="232" t="s">
        <v>715</v>
      </c>
    </row>
    <row r="325" s="13" customFormat="1">
      <c r="A325" s="13"/>
      <c r="B325" s="234"/>
      <c r="C325" s="235"/>
      <c r="D325" s="236" t="s">
        <v>157</v>
      </c>
      <c r="E325" s="237" t="s">
        <v>1</v>
      </c>
      <c r="F325" s="238" t="s">
        <v>716</v>
      </c>
      <c r="G325" s="235"/>
      <c r="H325" s="239">
        <v>34.649999999999999</v>
      </c>
      <c r="I325" s="240"/>
      <c r="J325" s="235"/>
      <c r="K325" s="235"/>
      <c r="L325" s="241"/>
      <c r="M325" s="242"/>
      <c r="N325" s="243"/>
      <c r="O325" s="243"/>
      <c r="P325" s="243"/>
      <c r="Q325" s="243"/>
      <c r="R325" s="243"/>
      <c r="S325" s="243"/>
      <c r="T325" s="244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45" t="s">
        <v>157</v>
      </c>
      <c r="AU325" s="245" t="s">
        <v>89</v>
      </c>
      <c r="AV325" s="13" t="s">
        <v>89</v>
      </c>
      <c r="AW325" s="13" t="s">
        <v>35</v>
      </c>
      <c r="AX325" s="13" t="s">
        <v>8</v>
      </c>
      <c r="AY325" s="245" t="s">
        <v>141</v>
      </c>
    </row>
    <row r="326" s="2" customFormat="1" ht="37.8" customHeight="1">
      <c r="A326" s="39"/>
      <c r="B326" s="40"/>
      <c r="C326" s="278" t="s">
        <v>717</v>
      </c>
      <c r="D326" s="278" t="s">
        <v>256</v>
      </c>
      <c r="E326" s="279" t="s">
        <v>718</v>
      </c>
      <c r="F326" s="280" t="s">
        <v>719</v>
      </c>
      <c r="G326" s="281" t="s">
        <v>155</v>
      </c>
      <c r="H326" s="282">
        <v>38.115000000000002</v>
      </c>
      <c r="I326" s="283"/>
      <c r="J326" s="284">
        <f>ROUND(I326*H326,0)</f>
        <v>0</v>
      </c>
      <c r="K326" s="285"/>
      <c r="L326" s="286"/>
      <c r="M326" s="287" t="s">
        <v>1</v>
      </c>
      <c r="N326" s="288" t="s">
        <v>45</v>
      </c>
      <c r="O326" s="92"/>
      <c r="P326" s="230">
        <f>O326*H326</f>
        <v>0</v>
      </c>
      <c r="Q326" s="230">
        <v>0.0028700000000000002</v>
      </c>
      <c r="R326" s="230">
        <f>Q326*H326</f>
        <v>0.10939005000000002</v>
      </c>
      <c r="S326" s="230">
        <v>0</v>
      </c>
      <c r="T326" s="231">
        <f>S326*H326</f>
        <v>0</v>
      </c>
      <c r="U326" s="39"/>
      <c r="V326" s="39"/>
      <c r="W326" s="39"/>
      <c r="X326" s="39"/>
      <c r="Y326" s="39"/>
      <c r="Z326" s="39"/>
      <c r="AA326" s="39"/>
      <c r="AB326" s="39"/>
      <c r="AC326" s="39"/>
      <c r="AD326" s="39"/>
      <c r="AE326" s="39"/>
      <c r="AR326" s="232" t="s">
        <v>300</v>
      </c>
      <c r="AT326" s="232" t="s">
        <v>256</v>
      </c>
      <c r="AU326" s="232" t="s">
        <v>89</v>
      </c>
      <c r="AY326" s="18" t="s">
        <v>141</v>
      </c>
      <c r="BE326" s="233">
        <f>IF(N326="základní",J326,0)</f>
        <v>0</v>
      </c>
      <c r="BF326" s="233">
        <f>IF(N326="snížená",J326,0)</f>
        <v>0</v>
      </c>
      <c r="BG326" s="233">
        <f>IF(N326="zákl. přenesená",J326,0)</f>
        <v>0</v>
      </c>
      <c r="BH326" s="233">
        <f>IF(N326="sníž. přenesená",J326,0)</f>
        <v>0</v>
      </c>
      <c r="BI326" s="233">
        <f>IF(N326="nulová",J326,0)</f>
        <v>0</v>
      </c>
      <c r="BJ326" s="18" t="s">
        <v>8</v>
      </c>
      <c r="BK326" s="233">
        <f>ROUND(I326*H326,0)</f>
        <v>0</v>
      </c>
      <c r="BL326" s="18" t="s">
        <v>221</v>
      </c>
      <c r="BM326" s="232" t="s">
        <v>720</v>
      </c>
    </row>
    <row r="327" s="13" customFormat="1">
      <c r="A327" s="13"/>
      <c r="B327" s="234"/>
      <c r="C327" s="235"/>
      <c r="D327" s="236" t="s">
        <v>157</v>
      </c>
      <c r="E327" s="235"/>
      <c r="F327" s="238" t="s">
        <v>721</v>
      </c>
      <c r="G327" s="235"/>
      <c r="H327" s="239">
        <v>38.115000000000002</v>
      </c>
      <c r="I327" s="240"/>
      <c r="J327" s="235"/>
      <c r="K327" s="235"/>
      <c r="L327" s="241"/>
      <c r="M327" s="242"/>
      <c r="N327" s="243"/>
      <c r="O327" s="243"/>
      <c r="P327" s="243"/>
      <c r="Q327" s="243"/>
      <c r="R327" s="243"/>
      <c r="S327" s="243"/>
      <c r="T327" s="244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45" t="s">
        <v>157</v>
      </c>
      <c r="AU327" s="245" t="s">
        <v>89</v>
      </c>
      <c r="AV327" s="13" t="s">
        <v>89</v>
      </c>
      <c r="AW327" s="13" t="s">
        <v>4</v>
      </c>
      <c r="AX327" s="13" t="s">
        <v>8</v>
      </c>
      <c r="AY327" s="245" t="s">
        <v>141</v>
      </c>
    </row>
    <row r="328" s="2" customFormat="1" ht="21.75" customHeight="1">
      <c r="A328" s="39"/>
      <c r="B328" s="40"/>
      <c r="C328" s="220" t="s">
        <v>722</v>
      </c>
      <c r="D328" s="220" t="s">
        <v>144</v>
      </c>
      <c r="E328" s="221" t="s">
        <v>723</v>
      </c>
      <c r="F328" s="222" t="s">
        <v>724</v>
      </c>
      <c r="G328" s="223" t="s">
        <v>247</v>
      </c>
      <c r="H328" s="224">
        <v>46.990000000000002</v>
      </c>
      <c r="I328" s="225"/>
      <c r="J328" s="226">
        <f>ROUND(I328*H328,0)</f>
        <v>0</v>
      </c>
      <c r="K328" s="227"/>
      <c r="L328" s="45"/>
      <c r="M328" s="228" t="s">
        <v>1</v>
      </c>
      <c r="N328" s="229" t="s">
        <v>45</v>
      </c>
      <c r="O328" s="92"/>
      <c r="P328" s="230">
        <f>O328*H328</f>
        <v>0</v>
      </c>
      <c r="Q328" s="230">
        <v>0</v>
      </c>
      <c r="R328" s="230">
        <f>Q328*H328</f>
        <v>0</v>
      </c>
      <c r="S328" s="230">
        <v>0.00029999999999999997</v>
      </c>
      <c r="T328" s="231">
        <f>S328*H328</f>
        <v>0.014097</v>
      </c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  <c r="AR328" s="232" t="s">
        <v>221</v>
      </c>
      <c r="AT328" s="232" t="s">
        <v>144</v>
      </c>
      <c r="AU328" s="232" t="s">
        <v>89</v>
      </c>
      <c r="AY328" s="18" t="s">
        <v>141</v>
      </c>
      <c r="BE328" s="233">
        <f>IF(N328="základní",J328,0)</f>
        <v>0</v>
      </c>
      <c r="BF328" s="233">
        <f>IF(N328="snížená",J328,0)</f>
        <v>0</v>
      </c>
      <c r="BG328" s="233">
        <f>IF(N328="zákl. přenesená",J328,0)</f>
        <v>0</v>
      </c>
      <c r="BH328" s="233">
        <f>IF(N328="sníž. přenesená",J328,0)</f>
        <v>0</v>
      </c>
      <c r="BI328" s="233">
        <f>IF(N328="nulová",J328,0)</f>
        <v>0</v>
      </c>
      <c r="BJ328" s="18" t="s">
        <v>8</v>
      </c>
      <c r="BK328" s="233">
        <f>ROUND(I328*H328,0)</f>
        <v>0</v>
      </c>
      <c r="BL328" s="18" t="s">
        <v>221</v>
      </c>
      <c r="BM328" s="232" t="s">
        <v>725</v>
      </c>
    </row>
    <row r="329" s="13" customFormat="1">
      <c r="A329" s="13"/>
      <c r="B329" s="234"/>
      <c r="C329" s="235"/>
      <c r="D329" s="236" t="s">
        <v>157</v>
      </c>
      <c r="E329" s="237" t="s">
        <v>1</v>
      </c>
      <c r="F329" s="238" t="s">
        <v>726</v>
      </c>
      <c r="G329" s="235"/>
      <c r="H329" s="239">
        <v>46.990000000000002</v>
      </c>
      <c r="I329" s="240"/>
      <c r="J329" s="235"/>
      <c r="K329" s="235"/>
      <c r="L329" s="241"/>
      <c r="M329" s="242"/>
      <c r="N329" s="243"/>
      <c r="O329" s="243"/>
      <c r="P329" s="243"/>
      <c r="Q329" s="243"/>
      <c r="R329" s="243"/>
      <c r="S329" s="243"/>
      <c r="T329" s="244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45" t="s">
        <v>157</v>
      </c>
      <c r="AU329" s="245" t="s">
        <v>89</v>
      </c>
      <c r="AV329" s="13" t="s">
        <v>89</v>
      </c>
      <c r="AW329" s="13" t="s">
        <v>35</v>
      </c>
      <c r="AX329" s="13" t="s">
        <v>8</v>
      </c>
      <c r="AY329" s="245" t="s">
        <v>141</v>
      </c>
    </row>
    <row r="330" s="2" customFormat="1" ht="16.5" customHeight="1">
      <c r="A330" s="39"/>
      <c r="B330" s="40"/>
      <c r="C330" s="220" t="s">
        <v>727</v>
      </c>
      <c r="D330" s="220" t="s">
        <v>144</v>
      </c>
      <c r="E330" s="221" t="s">
        <v>728</v>
      </c>
      <c r="F330" s="222" t="s">
        <v>729</v>
      </c>
      <c r="G330" s="223" t="s">
        <v>247</v>
      </c>
      <c r="H330" s="224">
        <v>34.049999999999997</v>
      </c>
      <c r="I330" s="225"/>
      <c r="J330" s="226">
        <f>ROUND(I330*H330,0)</f>
        <v>0</v>
      </c>
      <c r="K330" s="227"/>
      <c r="L330" s="45"/>
      <c r="M330" s="228" t="s">
        <v>1</v>
      </c>
      <c r="N330" s="229" t="s">
        <v>45</v>
      </c>
      <c r="O330" s="92"/>
      <c r="P330" s="230">
        <f>O330*H330</f>
        <v>0</v>
      </c>
      <c r="Q330" s="230">
        <v>3.0000000000000001E-05</v>
      </c>
      <c r="R330" s="230">
        <f>Q330*H330</f>
        <v>0.0010214999999999998</v>
      </c>
      <c r="S330" s="230">
        <v>0</v>
      </c>
      <c r="T330" s="231">
        <f>S330*H330</f>
        <v>0</v>
      </c>
      <c r="U330" s="39"/>
      <c r="V330" s="39"/>
      <c r="W330" s="39"/>
      <c r="X330" s="39"/>
      <c r="Y330" s="39"/>
      <c r="Z330" s="39"/>
      <c r="AA330" s="39"/>
      <c r="AB330" s="39"/>
      <c r="AC330" s="39"/>
      <c r="AD330" s="39"/>
      <c r="AE330" s="39"/>
      <c r="AR330" s="232" t="s">
        <v>221</v>
      </c>
      <c r="AT330" s="232" t="s">
        <v>144</v>
      </c>
      <c r="AU330" s="232" t="s">
        <v>89</v>
      </c>
      <c r="AY330" s="18" t="s">
        <v>141</v>
      </c>
      <c r="BE330" s="233">
        <f>IF(N330="základní",J330,0)</f>
        <v>0</v>
      </c>
      <c r="BF330" s="233">
        <f>IF(N330="snížená",J330,0)</f>
        <v>0</v>
      </c>
      <c r="BG330" s="233">
        <f>IF(N330="zákl. přenesená",J330,0)</f>
        <v>0</v>
      </c>
      <c r="BH330" s="233">
        <f>IF(N330="sníž. přenesená",J330,0)</f>
        <v>0</v>
      </c>
      <c r="BI330" s="233">
        <f>IF(N330="nulová",J330,0)</f>
        <v>0</v>
      </c>
      <c r="BJ330" s="18" t="s">
        <v>8</v>
      </c>
      <c r="BK330" s="233">
        <f>ROUND(I330*H330,0)</f>
        <v>0</v>
      </c>
      <c r="BL330" s="18" t="s">
        <v>221</v>
      </c>
      <c r="BM330" s="232" t="s">
        <v>730</v>
      </c>
    </row>
    <row r="331" s="13" customFormat="1">
      <c r="A331" s="13"/>
      <c r="B331" s="234"/>
      <c r="C331" s="235"/>
      <c r="D331" s="236" t="s">
        <v>157</v>
      </c>
      <c r="E331" s="237" t="s">
        <v>1</v>
      </c>
      <c r="F331" s="238" t="s">
        <v>731</v>
      </c>
      <c r="G331" s="235"/>
      <c r="H331" s="239">
        <v>34.049999999999997</v>
      </c>
      <c r="I331" s="240"/>
      <c r="J331" s="235"/>
      <c r="K331" s="235"/>
      <c r="L331" s="241"/>
      <c r="M331" s="242"/>
      <c r="N331" s="243"/>
      <c r="O331" s="243"/>
      <c r="P331" s="243"/>
      <c r="Q331" s="243"/>
      <c r="R331" s="243"/>
      <c r="S331" s="243"/>
      <c r="T331" s="244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45" t="s">
        <v>157</v>
      </c>
      <c r="AU331" s="245" t="s">
        <v>89</v>
      </c>
      <c r="AV331" s="13" t="s">
        <v>89</v>
      </c>
      <c r="AW331" s="13" t="s">
        <v>35</v>
      </c>
      <c r="AX331" s="13" t="s">
        <v>8</v>
      </c>
      <c r="AY331" s="245" t="s">
        <v>141</v>
      </c>
    </row>
    <row r="332" s="2" customFormat="1" ht="37.8" customHeight="1">
      <c r="A332" s="39"/>
      <c r="B332" s="40"/>
      <c r="C332" s="278" t="s">
        <v>732</v>
      </c>
      <c r="D332" s="278" t="s">
        <v>256</v>
      </c>
      <c r="E332" s="279" t="s">
        <v>718</v>
      </c>
      <c r="F332" s="280" t="s">
        <v>719</v>
      </c>
      <c r="G332" s="281" t="s">
        <v>155</v>
      </c>
      <c r="H332" s="282">
        <v>3.4729999999999999</v>
      </c>
      <c r="I332" s="283"/>
      <c r="J332" s="284">
        <f>ROUND(I332*H332,0)</f>
        <v>0</v>
      </c>
      <c r="K332" s="285"/>
      <c r="L332" s="286"/>
      <c r="M332" s="287" t="s">
        <v>1</v>
      </c>
      <c r="N332" s="288" t="s">
        <v>45</v>
      </c>
      <c r="O332" s="92"/>
      <c r="P332" s="230">
        <f>O332*H332</f>
        <v>0</v>
      </c>
      <c r="Q332" s="230">
        <v>0.0028700000000000002</v>
      </c>
      <c r="R332" s="230">
        <f>Q332*H332</f>
        <v>0.0099675100000000006</v>
      </c>
      <c r="S332" s="230">
        <v>0</v>
      </c>
      <c r="T332" s="231">
        <f>S332*H332</f>
        <v>0</v>
      </c>
      <c r="U332" s="39"/>
      <c r="V332" s="39"/>
      <c r="W332" s="39"/>
      <c r="X332" s="39"/>
      <c r="Y332" s="39"/>
      <c r="Z332" s="39"/>
      <c r="AA332" s="39"/>
      <c r="AB332" s="39"/>
      <c r="AC332" s="39"/>
      <c r="AD332" s="39"/>
      <c r="AE332" s="39"/>
      <c r="AR332" s="232" t="s">
        <v>300</v>
      </c>
      <c r="AT332" s="232" t="s">
        <v>256</v>
      </c>
      <c r="AU332" s="232" t="s">
        <v>89</v>
      </c>
      <c r="AY332" s="18" t="s">
        <v>141</v>
      </c>
      <c r="BE332" s="233">
        <f>IF(N332="základní",J332,0)</f>
        <v>0</v>
      </c>
      <c r="BF332" s="233">
        <f>IF(N332="snížená",J332,0)</f>
        <v>0</v>
      </c>
      <c r="BG332" s="233">
        <f>IF(N332="zákl. přenesená",J332,0)</f>
        <v>0</v>
      </c>
      <c r="BH332" s="233">
        <f>IF(N332="sníž. přenesená",J332,0)</f>
        <v>0</v>
      </c>
      <c r="BI332" s="233">
        <f>IF(N332="nulová",J332,0)</f>
        <v>0</v>
      </c>
      <c r="BJ332" s="18" t="s">
        <v>8</v>
      </c>
      <c r="BK332" s="233">
        <f>ROUND(I332*H332,0)</f>
        <v>0</v>
      </c>
      <c r="BL332" s="18" t="s">
        <v>221</v>
      </c>
      <c r="BM332" s="232" t="s">
        <v>733</v>
      </c>
    </row>
    <row r="333" s="13" customFormat="1">
      <c r="A333" s="13"/>
      <c r="B333" s="234"/>
      <c r="C333" s="235"/>
      <c r="D333" s="236" t="s">
        <v>157</v>
      </c>
      <c r="E333" s="237" t="s">
        <v>1</v>
      </c>
      <c r="F333" s="238" t="s">
        <v>734</v>
      </c>
      <c r="G333" s="235"/>
      <c r="H333" s="239">
        <v>3.4049999999999998</v>
      </c>
      <c r="I333" s="240"/>
      <c r="J333" s="235"/>
      <c r="K333" s="235"/>
      <c r="L333" s="241"/>
      <c r="M333" s="242"/>
      <c r="N333" s="243"/>
      <c r="O333" s="243"/>
      <c r="P333" s="243"/>
      <c r="Q333" s="243"/>
      <c r="R333" s="243"/>
      <c r="S333" s="243"/>
      <c r="T333" s="244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45" t="s">
        <v>157</v>
      </c>
      <c r="AU333" s="245" t="s">
        <v>89</v>
      </c>
      <c r="AV333" s="13" t="s">
        <v>89</v>
      </c>
      <c r="AW333" s="13" t="s">
        <v>35</v>
      </c>
      <c r="AX333" s="13" t="s">
        <v>8</v>
      </c>
      <c r="AY333" s="245" t="s">
        <v>141</v>
      </c>
    </row>
    <row r="334" s="13" customFormat="1">
      <c r="A334" s="13"/>
      <c r="B334" s="234"/>
      <c r="C334" s="235"/>
      <c r="D334" s="236" t="s">
        <v>157</v>
      </c>
      <c r="E334" s="235"/>
      <c r="F334" s="238" t="s">
        <v>735</v>
      </c>
      <c r="G334" s="235"/>
      <c r="H334" s="239">
        <v>3.4729999999999999</v>
      </c>
      <c r="I334" s="240"/>
      <c r="J334" s="235"/>
      <c r="K334" s="235"/>
      <c r="L334" s="241"/>
      <c r="M334" s="242"/>
      <c r="N334" s="243"/>
      <c r="O334" s="243"/>
      <c r="P334" s="243"/>
      <c r="Q334" s="243"/>
      <c r="R334" s="243"/>
      <c r="S334" s="243"/>
      <c r="T334" s="244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45" t="s">
        <v>157</v>
      </c>
      <c r="AU334" s="245" t="s">
        <v>89</v>
      </c>
      <c r="AV334" s="13" t="s">
        <v>89</v>
      </c>
      <c r="AW334" s="13" t="s">
        <v>4</v>
      </c>
      <c r="AX334" s="13" t="s">
        <v>8</v>
      </c>
      <c r="AY334" s="245" t="s">
        <v>141</v>
      </c>
    </row>
    <row r="335" s="2" customFormat="1" ht="16.5" customHeight="1">
      <c r="A335" s="39"/>
      <c r="B335" s="40"/>
      <c r="C335" s="220" t="s">
        <v>736</v>
      </c>
      <c r="D335" s="220" t="s">
        <v>144</v>
      </c>
      <c r="E335" s="221" t="s">
        <v>737</v>
      </c>
      <c r="F335" s="222" t="s">
        <v>738</v>
      </c>
      <c r="G335" s="223" t="s">
        <v>247</v>
      </c>
      <c r="H335" s="224">
        <v>3.3999999999999999</v>
      </c>
      <c r="I335" s="225"/>
      <c r="J335" s="226">
        <f>ROUND(I335*H335,0)</f>
        <v>0</v>
      </c>
      <c r="K335" s="227"/>
      <c r="L335" s="45"/>
      <c r="M335" s="228" t="s">
        <v>1</v>
      </c>
      <c r="N335" s="229" t="s">
        <v>45</v>
      </c>
      <c r="O335" s="92"/>
      <c r="P335" s="230">
        <f>O335*H335</f>
        <v>0</v>
      </c>
      <c r="Q335" s="230">
        <v>0</v>
      </c>
      <c r="R335" s="230">
        <f>Q335*H335</f>
        <v>0</v>
      </c>
      <c r="S335" s="230">
        <v>0</v>
      </c>
      <c r="T335" s="231">
        <f>S335*H335</f>
        <v>0</v>
      </c>
      <c r="U335" s="39"/>
      <c r="V335" s="39"/>
      <c r="W335" s="39"/>
      <c r="X335" s="39"/>
      <c r="Y335" s="39"/>
      <c r="Z335" s="39"/>
      <c r="AA335" s="39"/>
      <c r="AB335" s="39"/>
      <c r="AC335" s="39"/>
      <c r="AD335" s="39"/>
      <c r="AE335" s="39"/>
      <c r="AR335" s="232" t="s">
        <v>221</v>
      </c>
      <c r="AT335" s="232" t="s">
        <v>144</v>
      </c>
      <c r="AU335" s="232" t="s">
        <v>89</v>
      </c>
      <c r="AY335" s="18" t="s">
        <v>141</v>
      </c>
      <c r="BE335" s="233">
        <f>IF(N335="základní",J335,0)</f>
        <v>0</v>
      </c>
      <c r="BF335" s="233">
        <f>IF(N335="snížená",J335,0)</f>
        <v>0</v>
      </c>
      <c r="BG335" s="233">
        <f>IF(N335="zákl. přenesená",J335,0)</f>
        <v>0</v>
      </c>
      <c r="BH335" s="233">
        <f>IF(N335="sníž. přenesená",J335,0)</f>
        <v>0</v>
      </c>
      <c r="BI335" s="233">
        <f>IF(N335="nulová",J335,0)</f>
        <v>0</v>
      </c>
      <c r="BJ335" s="18" t="s">
        <v>8</v>
      </c>
      <c r="BK335" s="233">
        <f>ROUND(I335*H335,0)</f>
        <v>0</v>
      </c>
      <c r="BL335" s="18" t="s">
        <v>221</v>
      </c>
      <c r="BM335" s="232" t="s">
        <v>739</v>
      </c>
    </row>
    <row r="336" s="13" customFormat="1">
      <c r="A336" s="13"/>
      <c r="B336" s="234"/>
      <c r="C336" s="235"/>
      <c r="D336" s="236" t="s">
        <v>157</v>
      </c>
      <c r="E336" s="237" t="s">
        <v>1</v>
      </c>
      <c r="F336" s="238" t="s">
        <v>740</v>
      </c>
      <c r="G336" s="235"/>
      <c r="H336" s="239">
        <v>3.3999999999999999</v>
      </c>
      <c r="I336" s="240"/>
      <c r="J336" s="235"/>
      <c r="K336" s="235"/>
      <c r="L336" s="241"/>
      <c r="M336" s="242"/>
      <c r="N336" s="243"/>
      <c r="O336" s="243"/>
      <c r="P336" s="243"/>
      <c r="Q336" s="243"/>
      <c r="R336" s="243"/>
      <c r="S336" s="243"/>
      <c r="T336" s="244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45" t="s">
        <v>157</v>
      </c>
      <c r="AU336" s="245" t="s">
        <v>89</v>
      </c>
      <c r="AV336" s="13" t="s">
        <v>89</v>
      </c>
      <c r="AW336" s="13" t="s">
        <v>35</v>
      </c>
      <c r="AX336" s="13" t="s">
        <v>8</v>
      </c>
      <c r="AY336" s="245" t="s">
        <v>141</v>
      </c>
    </row>
    <row r="337" s="2" customFormat="1" ht="16.5" customHeight="1">
      <c r="A337" s="39"/>
      <c r="B337" s="40"/>
      <c r="C337" s="278" t="s">
        <v>741</v>
      </c>
      <c r="D337" s="278" t="s">
        <v>256</v>
      </c>
      <c r="E337" s="279" t="s">
        <v>742</v>
      </c>
      <c r="F337" s="280" t="s">
        <v>743</v>
      </c>
      <c r="G337" s="281" t="s">
        <v>247</v>
      </c>
      <c r="H337" s="282">
        <v>3.468</v>
      </c>
      <c r="I337" s="283"/>
      <c r="J337" s="284">
        <f>ROUND(I337*H337,0)</f>
        <v>0</v>
      </c>
      <c r="K337" s="285"/>
      <c r="L337" s="286"/>
      <c r="M337" s="287" t="s">
        <v>1</v>
      </c>
      <c r="N337" s="288" t="s">
        <v>45</v>
      </c>
      <c r="O337" s="92"/>
      <c r="P337" s="230">
        <f>O337*H337</f>
        <v>0</v>
      </c>
      <c r="Q337" s="230">
        <v>0.00050000000000000001</v>
      </c>
      <c r="R337" s="230">
        <f>Q337*H337</f>
        <v>0.0017340000000000001</v>
      </c>
      <c r="S337" s="230">
        <v>0</v>
      </c>
      <c r="T337" s="231">
        <f>S337*H337</f>
        <v>0</v>
      </c>
      <c r="U337" s="39"/>
      <c r="V337" s="39"/>
      <c r="W337" s="39"/>
      <c r="X337" s="39"/>
      <c r="Y337" s="39"/>
      <c r="Z337" s="39"/>
      <c r="AA337" s="39"/>
      <c r="AB337" s="39"/>
      <c r="AC337" s="39"/>
      <c r="AD337" s="39"/>
      <c r="AE337" s="39"/>
      <c r="AR337" s="232" t="s">
        <v>300</v>
      </c>
      <c r="AT337" s="232" t="s">
        <v>256</v>
      </c>
      <c r="AU337" s="232" t="s">
        <v>89</v>
      </c>
      <c r="AY337" s="18" t="s">
        <v>141</v>
      </c>
      <c r="BE337" s="233">
        <f>IF(N337="základní",J337,0)</f>
        <v>0</v>
      </c>
      <c r="BF337" s="233">
        <f>IF(N337="snížená",J337,0)</f>
        <v>0</v>
      </c>
      <c r="BG337" s="233">
        <f>IF(N337="zákl. přenesená",J337,0)</f>
        <v>0</v>
      </c>
      <c r="BH337" s="233">
        <f>IF(N337="sníž. přenesená",J337,0)</f>
        <v>0</v>
      </c>
      <c r="BI337" s="233">
        <f>IF(N337="nulová",J337,0)</f>
        <v>0</v>
      </c>
      <c r="BJ337" s="18" t="s">
        <v>8</v>
      </c>
      <c r="BK337" s="233">
        <f>ROUND(I337*H337,0)</f>
        <v>0</v>
      </c>
      <c r="BL337" s="18" t="s">
        <v>221</v>
      </c>
      <c r="BM337" s="232" t="s">
        <v>744</v>
      </c>
    </row>
    <row r="338" s="13" customFormat="1">
      <c r="A338" s="13"/>
      <c r="B338" s="234"/>
      <c r="C338" s="235"/>
      <c r="D338" s="236" t="s">
        <v>157</v>
      </c>
      <c r="E338" s="235"/>
      <c r="F338" s="238" t="s">
        <v>745</v>
      </c>
      <c r="G338" s="235"/>
      <c r="H338" s="239">
        <v>3.468</v>
      </c>
      <c r="I338" s="240"/>
      <c r="J338" s="235"/>
      <c r="K338" s="235"/>
      <c r="L338" s="241"/>
      <c r="M338" s="242"/>
      <c r="N338" s="243"/>
      <c r="O338" s="243"/>
      <c r="P338" s="243"/>
      <c r="Q338" s="243"/>
      <c r="R338" s="243"/>
      <c r="S338" s="243"/>
      <c r="T338" s="244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45" t="s">
        <v>157</v>
      </c>
      <c r="AU338" s="245" t="s">
        <v>89</v>
      </c>
      <c r="AV338" s="13" t="s">
        <v>89</v>
      </c>
      <c r="AW338" s="13" t="s">
        <v>4</v>
      </c>
      <c r="AX338" s="13" t="s">
        <v>8</v>
      </c>
      <c r="AY338" s="245" t="s">
        <v>141</v>
      </c>
    </row>
    <row r="339" s="2" customFormat="1" ht="24.15" customHeight="1">
      <c r="A339" s="39"/>
      <c r="B339" s="40"/>
      <c r="C339" s="220" t="s">
        <v>746</v>
      </c>
      <c r="D339" s="220" t="s">
        <v>144</v>
      </c>
      <c r="E339" s="221" t="s">
        <v>747</v>
      </c>
      <c r="F339" s="222" t="s">
        <v>748</v>
      </c>
      <c r="G339" s="223" t="s">
        <v>309</v>
      </c>
      <c r="H339" s="224">
        <v>0.13400000000000001</v>
      </c>
      <c r="I339" s="225"/>
      <c r="J339" s="226">
        <f>ROUND(I339*H339,0)</f>
        <v>0</v>
      </c>
      <c r="K339" s="227"/>
      <c r="L339" s="45"/>
      <c r="M339" s="228" t="s">
        <v>1</v>
      </c>
      <c r="N339" s="229" t="s">
        <v>45</v>
      </c>
      <c r="O339" s="92"/>
      <c r="P339" s="230">
        <f>O339*H339</f>
        <v>0</v>
      </c>
      <c r="Q339" s="230">
        <v>0</v>
      </c>
      <c r="R339" s="230">
        <f>Q339*H339</f>
        <v>0</v>
      </c>
      <c r="S339" s="230">
        <v>0</v>
      </c>
      <c r="T339" s="231">
        <f>S339*H339</f>
        <v>0</v>
      </c>
      <c r="U339" s="39"/>
      <c r="V339" s="39"/>
      <c r="W339" s="39"/>
      <c r="X339" s="39"/>
      <c r="Y339" s="39"/>
      <c r="Z339" s="39"/>
      <c r="AA339" s="39"/>
      <c r="AB339" s="39"/>
      <c r="AC339" s="39"/>
      <c r="AD339" s="39"/>
      <c r="AE339" s="39"/>
      <c r="AR339" s="232" t="s">
        <v>221</v>
      </c>
      <c r="AT339" s="232" t="s">
        <v>144</v>
      </c>
      <c r="AU339" s="232" t="s">
        <v>89</v>
      </c>
      <c r="AY339" s="18" t="s">
        <v>141</v>
      </c>
      <c r="BE339" s="233">
        <f>IF(N339="základní",J339,0)</f>
        <v>0</v>
      </c>
      <c r="BF339" s="233">
        <f>IF(N339="snížená",J339,0)</f>
        <v>0</v>
      </c>
      <c r="BG339" s="233">
        <f>IF(N339="zákl. přenesená",J339,0)</f>
        <v>0</v>
      </c>
      <c r="BH339" s="233">
        <f>IF(N339="sníž. přenesená",J339,0)</f>
        <v>0</v>
      </c>
      <c r="BI339" s="233">
        <f>IF(N339="nulová",J339,0)</f>
        <v>0</v>
      </c>
      <c r="BJ339" s="18" t="s">
        <v>8</v>
      </c>
      <c r="BK339" s="233">
        <f>ROUND(I339*H339,0)</f>
        <v>0</v>
      </c>
      <c r="BL339" s="18" t="s">
        <v>221</v>
      </c>
      <c r="BM339" s="232" t="s">
        <v>749</v>
      </c>
    </row>
    <row r="340" s="2" customFormat="1" ht="24.15" customHeight="1">
      <c r="A340" s="39"/>
      <c r="B340" s="40"/>
      <c r="C340" s="220" t="s">
        <v>750</v>
      </c>
      <c r="D340" s="220" t="s">
        <v>144</v>
      </c>
      <c r="E340" s="221" t="s">
        <v>751</v>
      </c>
      <c r="F340" s="222" t="s">
        <v>752</v>
      </c>
      <c r="G340" s="223" t="s">
        <v>309</v>
      </c>
      <c r="H340" s="224">
        <v>0.13400000000000001</v>
      </c>
      <c r="I340" s="225"/>
      <c r="J340" s="226">
        <f>ROUND(I340*H340,0)</f>
        <v>0</v>
      </c>
      <c r="K340" s="227"/>
      <c r="L340" s="45"/>
      <c r="M340" s="228" t="s">
        <v>1</v>
      </c>
      <c r="N340" s="229" t="s">
        <v>45</v>
      </c>
      <c r="O340" s="92"/>
      <c r="P340" s="230">
        <f>O340*H340</f>
        <v>0</v>
      </c>
      <c r="Q340" s="230">
        <v>0</v>
      </c>
      <c r="R340" s="230">
        <f>Q340*H340</f>
        <v>0</v>
      </c>
      <c r="S340" s="230">
        <v>0</v>
      </c>
      <c r="T340" s="231">
        <f>S340*H340</f>
        <v>0</v>
      </c>
      <c r="U340" s="39"/>
      <c r="V340" s="39"/>
      <c r="W340" s="39"/>
      <c r="X340" s="39"/>
      <c r="Y340" s="39"/>
      <c r="Z340" s="39"/>
      <c r="AA340" s="39"/>
      <c r="AB340" s="39"/>
      <c r="AC340" s="39"/>
      <c r="AD340" s="39"/>
      <c r="AE340" s="39"/>
      <c r="AR340" s="232" t="s">
        <v>221</v>
      </c>
      <c r="AT340" s="232" t="s">
        <v>144</v>
      </c>
      <c r="AU340" s="232" t="s">
        <v>89</v>
      </c>
      <c r="AY340" s="18" t="s">
        <v>141</v>
      </c>
      <c r="BE340" s="233">
        <f>IF(N340="základní",J340,0)</f>
        <v>0</v>
      </c>
      <c r="BF340" s="233">
        <f>IF(N340="snížená",J340,0)</f>
        <v>0</v>
      </c>
      <c r="BG340" s="233">
        <f>IF(N340="zákl. přenesená",J340,0)</f>
        <v>0</v>
      </c>
      <c r="BH340" s="233">
        <f>IF(N340="sníž. přenesená",J340,0)</f>
        <v>0</v>
      </c>
      <c r="BI340" s="233">
        <f>IF(N340="nulová",J340,0)</f>
        <v>0</v>
      </c>
      <c r="BJ340" s="18" t="s">
        <v>8</v>
      </c>
      <c r="BK340" s="233">
        <f>ROUND(I340*H340,0)</f>
        <v>0</v>
      </c>
      <c r="BL340" s="18" t="s">
        <v>221</v>
      </c>
      <c r="BM340" s="232" t="s">
        <v>753</v>
      </c>
    </row>
    <row r="341" s="12" customFormat="1" ht="22.8" customHeight="1">
      <c r="A341" s="12"/>
      <c r="B341" s="204"/>
      <c r="C341" s="205"/>
      <c r="D341" s="206" t="s">
        <v>79</v>
      </c>
      <c r="E341" s="218" t="s">
        <v>754</v>
      </c>
      <c r="F341" s="218" t="s">
        <v>755</v>
      </c>
      <c r="G341" s="205"/>
      <c r="H341" s="205"/>
      <c r="I341" s="208"/>
      <c r="J341" s="219">
        <f>BK341</f>
        <v>0</v>
      </c>
      <c r="K341" s="205"/>
      <c r="L341" s="210"/>
      <c r="M341" s="211"/>
      <c r="N341" s="212"/>
      <c r="O341" s="212"/>
      <c r="P341" s="213">
        <f>SUM(P342:P356)</f>
        <v>0</v>
      </c>
      <c r="Q341" s="212"/>
      <c r="R341" s="213">
        <f>SUM(R342:R356)</f>
        <v>0.34959875000000001</v>
      </c>
      <c r="S341" s="212"/>
      <c r="T341" s="214">
        <f>SUM(T342:T356)</f>
        <v>0</v>
      </c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R341" s="215" t="s">
        <v>89</v>
      </c>
      <c r="AT341" s="216" t="s">
        <v>79</v>
      </c>
      <c r="AU341" s="216" t="s">
        <v>8</v>
      </c>
      <c r="AY341" s="215" t="s">
        <v>141</v>
      </c>
      <c r="BK341" s="217">
        <f>SUM(BK342:BK356)</f>
        <v>0</v>
      </c>
    </row>
    <row r="342" s="2" customFormat="1" ht="16.5" customHeight="1">
      <c r="A342" s="39"/>
      <c r="B342" s="40"/>
      <c r="C342" s="220" t="s">
        <v>756</v>
      </c>
      <c r="D342" s="220" t="s">
        <v>144</v>
      </c>
      <c r="E342" s="221" t="s">
        <v>757</v>
      </c>
      <c r="F342" s="222" t="s">
        <v>758</v>
      </c>
      <c r="G342" s="223" t="s">
        <v>155</v>
      </c>
      <c r="H342" s="224">
        <v>24.100000000000001</v>
      </c>
      <c r="I342" s="225"/>
      <c r="J342" s="226">
        <f>ROUND(I342*H342,0)</f>
        <v>0</v>
      </c>
      <c r="K342" s="227"/>
      <c r="L342" s="45"/>
      <c r="M342" s="228" t="s">
        <v>1</v>
      </c>
      <c r="N342" s="229" t="s">
        <v>45</v>
      </c>
      <c r="O342" s="92"/>
      <c r="P342" s="230">
        <f>O342*H342</f>
        <v>0</v>
      </c>
      <c r="Q342" s="230">
        <v>0</v>
      </c>
      <c r="R342" s="230">
        <f>Q342*H342</f>
        <v>0</v>
      </c>
      <c r="S342" s="230">
        <v>0</v>
      </c>
      <c r="T342" s="231">
        <f>S342*H342</f>
        <v>0</v>
      </c>
      <c r="U342" s="39"/>
      <c r="V342" s="39"/>
      <c r="W342" s="39"/>
      <c r="X342" s="39"/>
      <c r="Y342" s="39"/>
      <c r="Z342" s="39"/>
      <c r="AA342" s="39"/>
      <c r="AB342" s="39"/>
      <c r="AC342" s="39"/>
      <c r="AD342" s="39"/>
      <c r="AE342" s="39"/>
      <c r="AR342" s="232" t="s">
        <v>221</v>
      </c>
      <c r="AT342" s="232" t="s">
        <v>144</v>
      </c>
      <c r="AU342" s="232" t="s">
        <v>89</v>
      </c>
      <c r="AY342" s="18" t="s">
        <v>141</v>
      </c>
      <c r="BE342" s="233">
        <f>IF(N342="základní",J342,0)</f>
        <v>0</v>
      </c>
      <c r="BF342" s="233">
        <f>IF(N342="snížená",J342,0)</f>
        <v>0</v>
      </c>
      <c r="BG342" s="233">
        <f>IF(N342="zákl. přenesená",J342,0)</f>
        <v>0</v>
      </c>
      <c r="BH342" s="233">
        <f>IF(N342="sníž. přenesená",J342,0)</f>
        <v>0</v>
      </c>
      <c r="BI342" s="233">
        <f>IF(N342="nulová",J342,0)</f>
        <v>0</v>
      </c>
      <c r="BJ342" s="18" t="s">
        <v>8</v>
      </c>
      <c r="BK342" s="233">
        <f>ROUND(I342*H342,0)</f>
        <v>0</v>
      </c>
      <c r="BL342" s="18" t="s">
        <v>221</v>
      </c>
      <c r="BM342" s="232" t="s">
        <v>759</v>
      </c>
    </row>
    <row r="343" s="13" customFormat="1">
      <c r="A343" s="13"/>
      <c r="B343" s="234"/>
      <c r="C343" s="235"/>
      <c r="D343" s="236" t="s">
        <v>157</v>
      </c>
      <c r="E343" s="237" t="s">
        <v>1</v>
      </c>
      <c r="F343" s="238" t="s">
        <v>760</v>
      </c>
      <c r="G343" s="235"/>
      <c r="H343" s="239">
        <v>24.100000000000001</v>
      </c>
      <c r="I343" s="240"/>
      <c r="J343" s="235"/>
      <c r="K343" s="235"/>
      <c r="L343" s="241"/>
      <c r="M343" s="242"/>
      <c r="N343" s="243"/>
      <c r="O343" s="243"/>
      <c r="P343" s="243"/>
      <c r="Q343" s="243"/>
      <c r="R343" s="243"/>
      <c r="S343" s="243"/>
      <c r="T343" s="244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45" t="s">
        <v>157</v>
      </c>
      <c r="AU343" s="245" t="s">
        <v>89</v>
      </c>
      <c r="AV343" s="13" t="s">
        <v>89</v>
      </c>
      <c r="AW343" s="13" t="s">
        <v>35</v>
      </c>
      <c r="AX343" s="13" t="s">
        <v>8</v>
      </c>
      <c r="AY343" s="245" t="s">
        <v>141</v>
      </c>
    </row>
    <row r="344" s="2" customFormat="1" ht="16.5" customHeight="1">
      <c r="A344" s="39"/>
      <c r="B344" s="40"/>
      <c r="C344" s="220" t="s">
        <v>761</v>
      </c>
      <c r="D344" s="220" t="s">
        <v>144</v>
      </c>
      <c r="E344" s="221" t="s">
        <v>762</v>
      </c>
      <c r="F344" s="222" t="s">
        <v>763</v>
      </c>
      <c r="G344" s="223" t="s">
        <v>155</v>
      </c>
      <c r="H344" s="224">
        <v>24.100000000000001</v>
      </c>
      <c r="I344" s="225"/>
      <c r="J344" s="226">
        <f>ROUND(I344*H344,0)</f>
        <v>0</v>
      </c>
      <c r="K344" s="227"/>
      <c r="L344" s="45"/>
      <c r="M344" s="228" t="s">
        <v>1</v>
      </c>
      <c r="N344" s="229" t="s">
        <v>45</v>
      </c>
      <c r="O344" s="92"/>
      <c r="P344" s="230">
        <f>O344*H344</f>
        <v>0</v>
      </c>
      <c r="Q344" s="230">
        <v>0.00029999999999999997</v>
      </c>
      <c r="R344" s="230">
        <f>Q344*H344</f>
        <v>0.0072299999999999994</v>
      </c>
      <c r="S344" s="230">
        <v>0</v>
      </c>
      <c r="T344" s="231">
        <f>S344*H344</f>
        <v>0</v>
      </c>
      <c r="U344" s="39"/>
      <c r="V344" s="39"/>
      <c r="W344" s="39"/>
      <c r="X344" s="39"/>
      <c r="Y344" s="39"/>
      <c r="Z344" s="39"/>
      <c r="AA344" s="39"/>
      <c r="AB344" s="39"/>
      <c r="AC344" s="39"/>
      <c r="AD344" s="39"/>
      <c r="AE344" s="39"/>
      <c r="AR344" s="232" t="s">
        <v>221</v>
      </c>
      <c r="AT344" s="232" t="s">
        <v>144</v>
      </c>
      <c r="AU344" s="232" t="s">
        <v>89</v>
      </c>
      <c r="AY344" s="18" t="s">
        <v>141</v>
      </c>
      <c r="BE344" s="233">
        <f>IF(N344="základní",J344,0)</f>
        <v>0</v>
      </c>
      <c r="BF344" s="233">
        <f>IF(N344="snížená",J344,0)</f>
        <v>0</v>
      </c>
      <c r="BG344" s="233">
        <f>IF(N344="zákl. přenesená",J344,0)</f>
        <v>0</v>
      </c>
      <c r="BH344" s="233">
        <f>IF(N344="sníž. přenesená",J344,0)</f>
        <v>0</v>
      </c>
      <c r="BI344" s="233">
        <f>IF(N344="nulová",J344,0)</f>
        <v>0</v>
      </c>
      <c r="BJ344" s="18" t="s">
        <v>8</v>
      </c>
      <c r="BK344" s="233">
        <f>ROUND(I344*H344,0)</f>
        <v>0</v>
      </c>
      <c r="BL344" s="18" t="s">
        <v>221</v>
      </c>
      <c r="BM344" s="232" t="s">
        <v>764</v>
      </c>
    </row>
    <row r="345" s="2" customFormat="1" ht="24.15" customHeight="1">
      <c r="A345" s="39"/>
      <c r="B345" s="40"/>
      <c r="C345" s="220" t="s">
        <v>765</v>
      </c>
      <c r="D345" s="220" t="s">
        <v>144</v>
      </c>
      <c r="E345" s="221" t="s">
        <v>766</v>
      </c>
      <c r="F345" s="222" t="s">
        <v>767</v>
      </c>
      <c r="G345" s="223" t="s">
        <v>155</v>
      </c>
      <c r="H345" s="224">
        <v>4</v>
      </c>
      <c r="I345" s="225"/>
      <c r="J345" s="226">
        <f>ROUND(I345*H345,0)</f>
        <v>0</v>
      </c>
      <c r="K345" s="227"/>
      <c r="L345" s="45"/>
      <c r="M345" s="228" t="s">
        <v>1</v>
      </c>
      <c r="N345" s="229" t="s">
        <v>45</v>
      </c>
      <c r="O345" s="92"/>
      <c r="P345" s="230">
        <f>O345*H345</f>
        <v>0</v>
      </c>
      <c r="Q345" s="230">
        <v>0.0015</v>
      </c>
      <c r="R345" s="230">
        <f>Q345*H345</f>
        <v>0.0060000000000000001</v>
      </c>
      <c r="S345" s="230">
        <v>0</v>
      </c>
      <c r="T345" s="231">
        <f>S345*H345</f>
        <v>0</v>
      </c>
      <c r="U345" s="39"/>
      <c r="V345" s="39"/>
      <c r="W345" s="39"/>
      <c r="X345" s="39"/>
      <c r="Y345" s="39"/>
      <c r="Z345" s="39"/>
      <c r="AA345" s="39"/>
      <c r="AB345" s="39"/>
      <c r="AC345" s="39"/>
      <c r="AD345" s="39"/>
      <c r="AE345" s="39"/>
      <c r="AR345" s="232" t="s">
        <v>221</v>
      </c>
      <c r="AT345" s="232" t="s">
        <v>144</v>
      </c>
      <c r="AU345" s="232" t="s">
        <v>89</v>
      </c>
      <c r="AY345" s="18" t="s">
        <v>141</v>
      </c>
      <c r="BE345" s="233">
        <f>IF(N345="základní",J345,0)</f>
        <v>0</v>
      </c>
      <c r="BF345" s="233">
        <f>IF(N345="snížená",J345,0)</f>
        <v>0</v>
      </c>
      <c r="BG345" s="233">
        <f>IF(N345="zákl. přenesená",J345,0)</f>
        <v>0</v>
      </c>
      <c r="BH345" s="233">
        <f>IF(N345="sníž. přenesená",J345,0)</f>
        <v>0</v>
      </c>
      <c r="BI345" s="233">
        <f>IF(N345="nulová",J345,0)</f>
        <v>0</v>
      </c>
      <c r="BJ345" s="18" t="s">
        <v>8</v>
      </c>
      <c r="BK345" s="233">
        <f>ROUND(I345*H345,0)</f>
        <v>0</v>
      </c>
      <c r="BL345" s="18" t="s">
        <v>221</v>
      </c>
      <c r="BM345" s="232" t="s">
        <v>768</v>
      </c>
    </row>
    <row r="346" s="13" customFormat="1">
      <c r="A346" s="13"/>
      <c r="B346" s="234"/>
      <c r="C346" s="235"/>
      <c r="D346" s="236" t="s">
        <v>157</v>
      </c>
      <c r="E346" s="237" t="s">
        <v>1</v>
      </c>
      <c r="F346" s="238" t="s">
        <v>769</v>
      </c>
      <c r="G346" s="235"/>
      <c r="H346" s="239">
        <v>4</v>
      </c>
      <c r="I346" s="240"/>
      <c r="J346" s="235"/>
      <c r="K346" s="235"/>
      <c r="L346" s="241"/>
      <c r="M346" s="242"/>
      <c r="N346" s="243"/>
      <c r="O346" s="243"/>
      <c r="P346" s="243"/>
      <c r="Q346" s="243"/>
      <c r="R346" s="243"/>
      <c r="S346" s="243"/>
      <c r="T346" s="244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45" t="s">
        <v>157</v>
      </c>
      <c r="AU346" s="245" t="s">
        <v>89</v>
      </c>
      <c r="AV346" s="13" t="s">
        <v>89</v>
      </c>
      <c r="AW346" s="13" t="s">
        <v>35</v>
      </c>
      <c r="AX346" s="13" t="s">
        <v>8</v>
      </c>
      <c r="AY346" s="245" t="s">
        <v>141</v>
      </c>
    </row>
    <row r="347" s="2" customFormat="1" ht="37.8" customHeight="1">
      <c r="A347" s="39"/>
      <c r="B347" s="40"/>
      <c r="C347" s="220" t="s">
        <v>770</v>
      </c>
      <c r="D347" s="220" t="s">
        <v>144</v>
      </c>
      <c r="E347" s="221" t="s">
        <v>771</v>
      </c>
      <c r="F347" s="222" t="s">
        <v>772</v>
      </c>
      <c r="G347" s="223" t="s">
        <v>155</v>
      </c>
      <c r="H347" s="224">
        <v>24.100000000000001</v>
      </c>
      <c r="I347" s="225"/>
      <c r="J347" s="226">
        <f>ROUND(I347*H347,0)</f>
        <v>0</v>
      </c>
      <c r="K347" s="227"/>
      <c r="L347" s="45"/>
      <c r="M347" s="228" t="s">
        <v>1</v>
      </c>
      <c r="N347" s="229" t="s">
        <v>45</v>
      </c>
      <c r="O347" s="92"/>
      <c r="P347" s="230">
        <f>O347*H347</f>
        <v>0</v>
      </c>
      <c r="Q347" s="230">
        <v>0.0089999999999999993</v>
      </c>
      <c r="R347" s="230">
        <f>Q347*H347</f>
        <v>0.21690000000000001</v>
      </c>
      <c r="S347" s="230">
        <v>0</v>
      </c>
      <c r="T347" s="231">
        <f>S347*H347</f>
        <v>0</v>
      </c>
      <c r="U347" s="39"/>
      <c r="V347" s="39"/>
      <c r="W347" s="39"/>
      <c r="X347" s="39"/>
      <c r="Y347" s="39"/>
      <c r="Z347" s="39"/>
      <c r="AA347" s="39"/>
      <c r="AB347" s="39"/>
      <c r="AC347" s="39"/>
      <c r="AD347" s="39"/>
      <c r="AE347" s="39"/>
      <c r="AR347" s="232" t="s">
        <v>221</v>
      </c>
      <c r="AT347" s="232" t="s">
        <v>144</v>
      </c>
      <c r="AU347" s="232" t="s">
        <v>89</v>
      </c>
      <c r="AY347" s="18" t="s">
        <v>141</v>
      </c>
      <c r="BE347" s="233">
        <f>IF(N347="základní",J347,0)</f>
        <v>0</v>
      </c>
      <c r="BF347" s="233">
        <f>IF(N347="snížená",J347,0)</f>
        <v>0</v>
      </c>
      <c r="BG347" s="233">
        <f>IF(N347="zákl. přenesená",J347,0)</f>
        <v>0</v>
      </c>
      <c r="BH347" s="233">
        <f>IF(N347="sníž. přenesená",J347,0)</f>
        <v>0</v>
      </c>
      <c r="BI347" s="233">
        <f>IF(N347="nulová",J347,0)</f>
        <v>0</v>
      </c>
      <c r="BJ347" s="18" t="s">
        <v>8</v>
      </c>
      <c r="BK347" s="233">
        <f>ROUND(I347*H347,0)</f>
        <v>0</v>
      </c>
      <c r="BL347" s="18" t="s">
        <v>221</v>
      </c>
      <c r="BM347" s="232" t="s">
        <v>773</v>
      </c>
    </row>
    <row r="348" s="13" customFormat="1">
      <c r="A348" s="13"/>
      <c r="B348" s="234"/>
      <c r="C348" s="235"/>
      <c r="D348" s="236" t="s">
        <v>157</v>
      </c>
      <c r="E348" s="237" t="s">
        <v>1</v>
      </c>
      <c r="F348" s="238" t="s">
        <v>760</v>
      </c>
      <c r="G348" s="235"/>
      <c r="H348" s="239">
        <v>24.100000000000001</v>
      </c>
      <c r="I348" s="240"/>
      <c r="J348" s="235"/>
      <c r="K348" s="235"/>
      <c r="L348" s="241"/>
      <c r="M348" s="242"/>
      <c r="N348" s="243"/>
      <c r="O348" s="243"/>
      <c r="P348" s="243"/>
      <c r="Q348" s="243"/>
      <c r="R348" s="243"/>
      <c r="S348" s="243"/>
      <c r="T348" s="244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245" t="s">
        <v>157</v>
      </c>
      <c r="AU348" s="245" t="s">
        <v>89</v>
      </c>
      <c r="AV348" s="13" t="s">
        <v>89</v>
      </c>
      <c r="AW348" s="13" t="s">
        <v>35</v>
      </c>
      <c r="AX348" s="13" t="s">
        <v>8</v>
      </c>
      <c r="AY348" s="245" t="s">
        <v>141</v>
      </c>
    </row>
    <row r="349" s="2" customFormat="1" ht="21.75" customHeight="1">
      <c r="A349" s="39"/>
      <c r="B349" s="40"/>
      <c r="C349" s="278" t="s">
        <v>774</v>
      </c>
      <c r="D349" s="278" t="s">
        <v>256</v>
      </c>
      <c r="E349" s="279" t="s">
        <v>775</v>
      </c>
      <c r="F349" s="280" t="s">
        <v>776</v>
      </c>
      <c r="G349" s="281" t="s">
        <v>155</v>
      </c>
      <c r="H349" s="282">
        <v>27.715</v>
      </c>
      <c r="I349" s="283"/>
      <c r="J349" s="284">
        <f>ROUND(I349*H349,0)</f>
        <v>0</v>
      </c>
      <c r="K349" s="285"/>
      <c r="L349" s="286"/>
      <c r="M349" s="287" t="s">
        <v>1</v>
      </c>
      <c r="N349" s="288" t="s">
        <v>45</v>
      </c>
      <c r="O349" s="92"/>
      <c r="P349" s="230">
        <f>O349*H349</f>
        <v>0</v>
      </c>
      <c r="Q349" s="230">
        <v>0.0040000000000000001</v>
      </c>
      <c r="R349" s="230">
        <f>Q349*H349</f>
        <v>0.11086</v>
      </c>
      <c r="S349" s="230">
        <v>0</v>
      </c>
      <c r="T349" s="231">
        <f>S349*H349</f>
        <v>0</v>
      </c>
      <c r="U349" s="39"/>
      <c r="V349" s="39"/>
      <c r="W349" s="39"/>
      <c r="X349" s="39"/>
      <c r="Y349" s="39"/>
      <c r="Z349" s="39"/>
      <c r="AA349" s="39"/>
      <c r="AB349" s="39"/>
      <c r="AC349" s="39"/>
      <c r="AD349" s="39"/>
      <c r="AE349" s="39"/>
      <c r="AR349" s="232" t="s">
        <v>300</v>
      </c>
      <c r="AT349" s="232" t="s">
        <v>256</v>
      </c>
      <c r="AU349" s="232" t="s">
        <v>89</v>
      </c>
      <c r="AY349" s="18" t="s">
        <v>141</v>
      </c>
      <c r="BE349" s="233">
        <f>IF(N349="základní",J349,0)</f>
        <v>0</v>
      </c>
      <c r="BF349" s="233">
        <f>IF(N349="snížená",J349,0)</f>
        <v>0</v>
      </c>
      <c r="BG349" s="233">
        <f>IF(N349="zákl. přenesená",J349,0)</f>
        <v>0</v>
      </c>
      <c r="BH349" s="233">
        <f>IF(N349="sníž. přenesená",J349,0)</f>
        <v>0</v>
      </c>
      <c r="BI349" s="233">
        <f>IF(N349="nulová",J349,0)</f>
        <v>0</v>
      </c>
      <c r="BJ349" s="18" t="s">
        <v>8</v>
      </c>
      <c r="BK349" s="233">
        <f>ROUND(I349*H349,0)</f>
        <v>0</v>
      </c>
      <c r="BL349" s="18" t="s">
        <v>221</v>
      </c>
      <c r="BM349" s="232" t="s">
        <v>777</v>
      </c>
    </row>
    <row r="350" s="13" customFormat="1">
      <c r="A350" s="13"/>
      <c r="B350" s="234"/>
      <c r="C350" s="235"/>
      <c r="D350" s="236" t="s">
        <v>157</v>
      </c>
      <c r="E350" s="235"/>
      <c r="F350" s="238" t="s">
        <v>778</v>
      </c>
      <c r="G350" s="235"/>
      <c r="H350" s="239">
        <v>27.715</v>
      </c>
      <c r="I350" s="240"/>
      <c r="J350" s="235"/>
      <c r="K350" s="235"/>
      <c r="L350" s="241"/>
      <c r="M350" s="242"/>
      <c r="N350" s="243"/>
      <c r="O350" s="243"/>
      <c r="P350" s="243"/>
      <c r="Q350" s="243"/>
      <c r="R350" s="243"/>
      <c r="S350" s="243"/>
      <c r="T350" s="244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245" t="s">
        <v>157</v>
      </c>
      <c r="AU350" s="245" t="s">
        <v>89</v>
      </c>
      <c r="AV350" s="13" t="s">
        <v>89</v>
      </c>
      <c r="AW350" s="13" t="s">
        <v>4</v>
      </c>
      <c r="AX350" s="13" t="s">
        <v>8</v>
      </c>
      <c r="AY350" s="245" t="s">
        <v>141</v>
      </c>
    </row>
    <row r="351" s="2" customFormat="1" ht="21.75" customHeight="1">
      <c r="A351" s="39"/>
      <c r="B351" s="40"/>
      <c r="C351" s="220" t="s">
        <v>779</v>
      </c>
      <c r="D351" s="220" t="s">
        <v>144</v>
      </c>
      <c r="E351" s="221" t="s">
        <v>780</v>
      </c>
      <c r="F351" s="222" t="s">
        <v>781</v>
      </c>
      <c r="G351" s="223" t="s">
        <v>247</v>
      </c>
      <c r="H351" s="224">
        <v>3.4249999999999998</v>
      </c>
      <c r="I351" s="225"/>
      <c r="J351" s="226">
        <f>ROUND(I351*H351,0)</f>
        <v>0</v>
      </c>
      <c r="K351" s="227"/>
      <c r="L351" s="45"/>
      <c r="M351" s="228" t="s">
        <v>1</v>
      </c>
      <c r="N351" s="229" t="s">
        <v>45</v>
      </c>
      <c r="O351" s="92"/>
      <c r="P351" s="230">
        <f>O351*H351</f>
        <v>0</v>
      </c>
      <c r="Q351" s="230">
        <v>0.00055000000000000003</v>
      </c>
      <c r="R351" s="230">
        <f>Q351*H351</f>
        <v>0.00188375</v>
      </c>
      <c r="S351" s="230">
        <v>0</v>
      </c>
      <c r="T351" s="231">
        <f>S351*H351</f>
        <v>0</v>
      </c>
      <c r="U351" s="39"/>
      <c r="V351" s="39"/>
      <c r="W351" s="39"/>
      <c r="X351" s="39"/>
      <c r="Y351" s="39"/>
      <c r="Z351" s="39"/>
      <c r="AA351" s="39"/>
      <c r="AB351" s="39"/>
      <c r="AC351" s="39"/>
      <c r="AD351" s="39"/>
      <c r="AE351" s="39"/>
      <c r="AR351" s="232" t="s">
        <v>221</v>
      </c>
      <c r="AT351" s="232" t="s">
        <v>144</v>
      </c>
      <c r="AU351" s="232" t="s">
        <v>89</v>
      </c>
      <c r="AY351" s="18" t="s">
        <v>141</v>
      </c>
      <c r="BE351" s="233">
        <f>IF(N351="základní",J351,0)</f>
        <v>0</v>
      </c>
      <c r="BF351" s="233">
        <f>IF(N351="snížená",J351,0)</f>
        <v>0</v>
      </c>
      <c r="BG351" s="233">
        <f>IF(N351="zákl. přenesená",J351,0)</f>
        <v>0</v>
      </c>
      <c r="BH351" s="233">
        <f>IF(N351="sníž. přenesená",J351,0)</f>
        <v>0</v>
      </c>
      <c r="BI351" s="233">
        <f>IF(N351="nulová",J351,0)</f>
        <v>0</v>
      </c>
      <c r="BJ351" s="18" t="s">
        <v>8</v>
      </c>
      <c r="BK351" s="233">
        <f>ROUND(I351*H351,0)</f>
        <v>0</v>
      </c>
      <c r="BL351" s="18" t="s">
        <v>221</v>
      </c>
      <c r="BM351" s="232" t="s">
        <v>782</v>
      </c>
    </row>
    <row r="352" s="13" customFormat="1">
      <c r="A352" s="13"/>
      <c r="B352" s="234"/>
      <c r="C352" s="235"/>
      <c r="D352" s="236" t="s">
        <v>157</v>
      </c>
      <c r="E352" s="237" t="s">
        <v>1</v>
      </c>
      <c r="F352" s="238" t="s">
        <v>783</v>
      </c>
      <c r="G352" s="235"/>
      <c r="H352" s="239">
        <v>3.4249999999999998</v>
      </c>
      <c r="I352" s="240"/>
      <c r="J352" s="235"/>
      <c r="K352" s="235"/>
      <c r="L352" s="241"/>
      <c r="M352" s="242"/>
      <c r="N352" s="243"/>
      <c r="O352" s="243"/>
      <c r="P352" s="243"/>
      <c r="Q352" s="243"/>
      <c r="R352" s="243"/>
      <c r="S352" s="243"/>
      <c r="T352" s="244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245" t="s">
        <v>157</v>
      </c>
      <c r="AU352" s="245" t="s">
        <v>89</v>
      </c>
      <c r="AV352" s="13" t="s">
        <v>89</v>
      </c>
      <c r="AW352" s="13" t="s">
        <v>35</v>
      </c>
      <c r="AX352" s="13" t="s">
        <v>8</v>
      </c>
      <c r="AY352" s="245" t="s">
        <v>141</v>
      </c>
    </row>
    <row r="353" s="2" customFormat="1" ht="21.75" customHeight="1">
      <c r="A353" s="39"/>
      <c r="B353" s="40"/>
      <c r="C353" s="220" t="s">
        <v>784</v>
      </c>
      <c r="D353" s="220" t="s">
        <v>144</v>
      </c>
      <c r="E353" s="221" t="s">
        <v>785</v>
      </c>
      <c r="F353" s="222" t="s">
        <v>786</v>
      </c>
      <c r="G353" s="223" t="s">
        <v>247</v>
      </c>
      <c r="H353" s="224">
        <v>13.449999999999999</v>
      </c>
      <c r="I353" s="225"/>
      <c r="J353" s="226">
        <f>ROUND(I353*H353,0)</f>
        <v>0</v>
      </c>
      <c r="K353" s="227"/>
      <c r="L353" s="45"/>
      <c r="M353" s="228" t="s">
        <v>1</v>
      </c>
      <c r="N353" s="229" t="s">
        <v>45</v>
      </c>
      <c r="O353" s="92"/>
      <c r="P353" s="230">
        <f>O353*H353</f>
        <v>0</v>
      </c>
      <c r="Q353" s="230">
        <v>0.00050000000000000001</v>
      </c>
      <c r="R353" s="230">
        <f>Q353*H353</f>
        <v>0.0067250000000000001</v>
      </c>
      <c r="S353" s="230">
        <v>0</v>
      </c>
      <c r="T353" s="231">
        <f>S353*H353</f>
        <v>0</v>
      </c>
      <c r="U353" s="39"/>
      <c r="V353" s="39"/>
      <c r="W353" s="39"/>
      <c r="X353" s="39"/>
      <c r="Y353" s="39"/>
      <c r="Z353" s="39"/>
      <c r="AA353" s="39"/>
      <c r="AB353" s="39"/>
      <c r="AC353" s="39"/>
      <c r="AD353" s="39"/>
      <c r="AE353" s="39"/>
      <c r="AR353" s="232" t="s">
        <v>221</v>
      </c>
      <c r="AT353" s="232" t="s">
        <v>144</v>
      </c>
      <c r="AU353" s="232" t="s">
        <v>89</v>
      </c>
      <c r="AY353" s="18" t="s">
        <v>141</v>
      </c>
      <c r="BE353" s="233">
        <f>IF(N353="základní",J353,0)</f>
        <v>0</v>
      </c>
      <c r="BF353" s="233">
        <f>IF(N353="snížená",J353,0)</f>
        <v>0</v>
      </c>
      <c r="BG353" s="233">
        <f>IF(N353="zákl. přenesená",J353,0)</f>
        <v>0</v>
      </c>
      <c r="BH353" s="233">
        <f>IF(N353="sníž. přenesená",J353,0)</f>
        <v>0</v>
      </c>
      <c r="BI353" s="233">
        <f>IF(N353="nulová",J353,0)</f>
        <v>0</v>
      </c>
      <c r="BJ353" s="18" t="s">
        <v>8</v>
      </c>
      <c r="BK353" s="233">
        <f>ROUND(I353*H353,0)</f>
        <v>0</v>
      </c>
      <c r="BL353" s="18" t="s">
        <v>221</v>
      </c>
      <c r="BM353" s="232" t="s">
        <v>787</v>
      </c>
    </row>
    <row r="354" s="13" customFormat="1">
      <c r="A354" s="13"/>
      <c r="B354" s="234"/>
      <c r="C354" s="235"/>
      <c r="D354" s="236" t="s">
        <v>157</v>
      </c>
      <c r="E354" s="237" t="s">
        <v>1</v>
      </c>
      <c r="F354" s="238" t="s">
        <v>788</v>
      </c>
      <c r="G354" s="235"/>
      <c r="H354" s="239">
        <v>13.449999999999999</v>
      </c>
      <c r="I354" s="240"/>
      <c r="J354" s="235"/>
      <c r="K354" s="235"/>
      <c r="L354" s="241"/>
      <c r="M354" s="242"/>
      <c r="N354" s="243"/>
      <c r="O354" s="243"/>
      <c r="P354" s="243"/>
      <c r="Q354" s="243"/>
      <c r="R354" s="243"/>
      <c r="S354" s="243"/>
      <c r="T354" s="244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45" t="s">
        <v>157</v>
      </c>
      <c r="AU354" s="245" t="s">
        <v>89</v>
      </c>
      <c r="AV354" s="13" t="s">
        <v>89</v>
      </c>
      <c r="AW354" s="13" t="s">
        <v>35</v>
      </c>
      <c r="AX354" s="13" t="s">
        <v>8</v>
      </c>
      <c r="AY354" s="245" t="s">
        <v>141</v>
      </c>
    </row>
    <row r="355" s="2" customFormat="1" ht="24.15" customHeight="1">
      <c r="A355" s="39"/>
      <c r="B355" s="40"/>
      <c r="C355" s="220" t="s">
        <v>789</v>
      </c>
      <c r="D355" s="220" t="s">
        <v>144</v>
      </c>
      <c r="E355" s="221" t="s">
        <v>790</v>
      </c>
      <c r="F355" s="222" t="s">
        <v>791</v>
      </c>
      <c r="G355" s="223" t="s">
        <v>309</v>
      </c>
      <c r="H355" s="224">
        <v>0.34999999999999998</v>
      </c>
      <c r="I355" s="225"/>
      <c r="J355" s="226">
        <f>ROUND(I355*H355,0)</f>
        <v>0</v>
      </c>
      <c r="K355" s="227"/>
      <c r="L355" s="45"/>
      <c r="M355" s="228" t="s">
        <v>1</v>
      </c>
      <c r="N355" s="229" t="s">
        <v>45</v>
      </c>
      <c r="O355" s="92"/>
      <c r="P355" s="230">
        <f>O355*H355</f>
        <v>0</v>
      </c>
      <c r="Q355" s="230">
        <v>0</v>
      </c>
      <c r="R355" s="230">
        <f>Q355*H355</f>
        <v>0</v>
      </c>
      <c r="S355" s="230">
        <v>0</v>
      </c>
      <c r="T355" s="231">
        <f>S355*H355</f>
        <v>0</v>
      </c>
      <c r="U355" s="39"/>
      <c r="V355" s="39"/>
      <c r="W355" s="39"/>
      <c r="X355" s="39"/>
      <c r="Y355" s="39"/>
      <c r="Z355" s="39"/>
      <c r="AA355" s="39"/>
      <c r="AB355" s="39"/>
      <c r="AC355" s="39"/>
      <c r="AD355" s="39"/>
      <c r="AE355" s="39"/>
      <c r="AR355" s="232" t="s">
        <v>221</v>
      </c>
      <c r="AT355" s="232" t="s">
        <v>144</v>
      </c>
      <c r="AU355" s="232" t="s">
        <v>89</v>
      </c>
      <c r="AY355" s="18" t="s">
        <v>141</v>
      </c>
      <c r="BE355" s="233">
        <f>IF(N355="základní",J355,0)</f>
        <v>0</v>
      </c>
      <c r="BF355" s="233">
        <f>IF(N355="snížená",J355,0)</f>
        <v>0</v>
      </c>
      <c r="BG355" s="233">
        <f>IF(N355="zákl. přenesená",J355,0)</f>
        <v>0</v>
      </c>
      <c r="BH355" s="233">
        <f>IF(N355="sníž. přenesená",J355,0)</f>
        <v>0</v>
      </c>
      <c r="BI355" s="233">
        <f>IF(N355="nulová",J355,0)</f>
        <v>0</v>
      </c>
      <c r="BJ355" s="18" t="s">
        <v>8</v>
      </c>
      <c r="BK355" s="233">
        <f>ROUND(I355*H355,0)</f>
        <v>0</v>
      </c>
      <c r="BL355" s="18" t="s">
        <v>221</v>
      </c>
      <c r="BM355" s="232" t="s">
        <v>792</v>
      </c>
    </row>
    <row r="356" s="2" customFormat="1" ht="24.15" customHeight="1">
      <c r="A356" s="39"/>
      <c r="B356" s="40"/>
      <c r="C356" s="220" t="s">
        <v>793</v>
      </c>
      <c r="D356" s="220" t="s">
        <v>144</v>
      </c>
      <c r="E356" s="221" t="s">
        <v>794</v>
      </c>
      <c r="F356" s="222" t="s">
        <v>795</v>
      </c>
      <c r="G356" s="223" t="s">
        <v>309</v>
      </c>
      <c r="H356" s="224">
        <v>0.34999999999999998</v>
      </c>
      <c r="I356" s="225"/>
      <c r="J356" s="226">
        <f>ROUND(I356*H356,0)</f>
        <v>0</v>
      </c>
      <c r="K356" s="227"/>
      <c r="L356" s="45"/>
      <c r="M356" s="228" t="s">
        <v>1</v>
      </c>
      <c r="N356" s="229" t="s">
        <v>45</v>
      </c>
      <c r="O356" s="92"/>
      <c r="P356" s="230">
        <f>O356*H356</f>
        <v>0</v>
      </c>
      <c r="Q356" s="230">
        <v>0</v>
      </c>
      <c r="R356" s="230">
        <f>Q356*H356</f>
        <v>0</v>
      </c>
      <c r="S356" s="230">
        <v>0</v>
      </c>
      <c r="T356" s="231">
        <f>S356*H356</f>
        <v>0</v>
      </c>
      <c r="U356" s="39"/>
      <c r="V356" s="39"/>
      <c r="W356" s="39"/>
      <c r="X356" s="39"/>
      <c r="Y356" s="39"/>
      <c r="Z356" s="39"/>
      <c r="AA356" s="39"/>
      <c r="AB356" s="39"/>
      <c r="AC356" s="39"/>
      <c r="AD356" s="39"/>
      <c r="AE356" s="39"/>
      <c r="AR356" s="232" t="s">
        <v>221</v>
      </c>
      <c r="AT356" s="232" t="s">
        <v>144</v>
      </c>
      <c r="AU356" s="232" t="s">
        <v>89</v>
      </c>
      <c r="AY356" s="18" t="s">
        <v>141</v>
      </c>
      <c r="BE356" s="233">
        <f>IF(N356="základní",J356,0)</f>
        <v>0</v>
      </c>
      <c r="BF356" s="233">
        <f>IF(N356="snížená",J356,0)</f>
        <v>0</v>
      </c>
      <c r="BG356" s="233">
        <f>IF(N356="zákl. přenesená",J356,0)</f>
        <v>0</v>
      </c>
      <c r="BH356" s="233">
        <f>IF(N356="sníž. přenesená",J356,0)</f>
        <v>0</v>
      </c>
      <c r="BI356" s="233">
        <f>IF(N356="nulová",J356,0)</f>
        <v>0</v>
      </c>
      <c r="BJ356" s="18" t="s">
        <v>8</v>
      </c>
      <c r="BK356" s="233">
        <f>ROUND(I356*H356,0)</f>
        <v>0</v>
      </c>
      <c r="BL356" s="18" t="s">
        <v>221</v>
      </c>
      <c r="BM356" s="232" t="s">
        <v>796</v>
      </c>
    </row>
    <row r="357" s="12" customFormat="1" ht="22.8" customHeight="1">
      <c r="A357" s="12"/>
      <c r="B357" s="204"/>
      <c r="C357" s="205"/>
      <c r="D357" s="206" t="s">
        <v>79</v>
      </c>
      <c r="E357" s="218" t="s">
        <v>797</v>
      </c>
      <c r="F357" s="218" t="s">
        <v>798</v>
      </c>
      <c r="G357" s="205"/>
      <c r="H357" s="205"/>
      <c r="I357" s="208"/>
      <c r="J357" s="219">
        <f>BK357</f>
        <v>0</v>
      </c>
      <c r="K357" s="205"/>
      <c r="L357" s="210"/>
      <c r="M357" s="211"/>
      <c r="N357" s="212"/>
      <c r="O357" s="212"/>
      <c r="P357" s="213">
        <f>SUM(P358:P360)</f>
        <v>0</v>
      </c>
      <c r="Q357" s="212"/>
      <c r="R357" s="213">
        <f>SUM(R358:R360)</f>
        <v>0.11787411</v>
      </c>
      <c r="S357" s="212"/>
      <c r="T357" s="214">
        <f>SUM(T358:T360)</f>
        <v>0</v>
      </c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R357" s="215" t="s">
        <v>89</v>
      </c>
      <c r="AT357" s="216" t="s">
        <v>79</v>
      </c>
      <c r="AU357" s="216" t="s">
        <v>8</v>
      </c>
      <c r="AY357" s="215" t="s">
        <v>141</v>
      </c>
      <c r="BK357" s="217">
        <f>SUM(BK358:BK360)</f>
        <v>0</v>
      </c>
    </row>
    <row r="358" s="2" customFormat="1" ht="24.15" customHeight="1">
      <c r="A358" s="39"/>
      <c r="B358" s="40"/>
      <c r="C358" s="220" t="s">
        <v>799</v>
      </c>
      <c r="D358" s="220" t="s">
        <v>144</v>
      </c>
      <c r="E358" s="221" t="s">
        <v>800</v>
      </c>
      <c r="F358" s="222" t="s">
        <v>801</v>
      </c>
      <c r="G358" s="223" t="s">
        <v>155</v>
      </c>
      <c r="H358" s="224">
        <v>142.017</v>
      </c>
      <c r="I358" s="225"/>
      <c r="J358" s="226">
        <f>ROUND(I358*H358,0)</f>
        <v>0</v>
      </c>
      <c r="K358" s="227"/>
      <c r="L358" s="45"/>
      <c r="M358" s="228" t="s">
        <v>1</v>
      </c>
      <c r="N358" s="229" t="s">
        <v>45</v>
      </c>
      <c r="O358" s="92"/>
      <c r="P358" s="230">
        <f>O358*H358</f>
        <v>0</v>
      </c>
      <c r="Q358" s="230">
        <v>0.00011</v>
      </c>
      <c r="R358" s="230">
        <f>Q358*H358</f>
        <v>0.01562187</v>
      </c>
      <c r="S358" s="230">
        <v>0</v>
      </c>
      <c r="T358" s="231">
        <f>S358*H358</f>
        <v>0</v>
      </c>
      <c r="U358" s="39"/>
      <c r="V358" s="39"/>
      <c r="W358" s="39"/>
      <c r="X358" s="39"/>
      <c r="Y358" s="39"/>
      <c r="Z358" s="39"/>
      <c r="AA358" s="39"/>
      <c r="AB358" s="39"/>
      <c r="AC358" s="39"/>
      <c r="AD358" s="39"/>
      <c r="AE358" s="39"/>
      <c r="AR358" s="232" t="s">
        <v>221</v>
      </c>
      <c r="AT358" s="232" t="s">
        <v>144</v>
      </c>
      <c r="AU358" s="232" t="s">
        <v>89</v>
      </c>
      <c r="AY358" s="18" t="s">
        <v>141</v>
      </c>
      <c r="BE358" s="233">
        <f>IF(N358="základní",J358,0)</f>
        <v>0</v>
      </c>
      <c r="BF358" s="233">
        <f>IF(N358="snížená",J358,0)</f>
        <v>0</v>
      </c>
      <c r="BG358" s="233">
        <f>IF(N358="zákl. přenesená",J358,0)</f>
        <v>0</v>
      </c>
      <c r="BH358" s="233">
        <f>IF(N358="sníž. přenesená",J358,0)</f>
        <v>0</v>
      </c>
      <c r="BI358" s="233">
        <f>IF(N358="nulová",J358,0)</f>
        <v>0</v>
      </c>
      <c r="BJ358" s="18" t="s">
        <v>8</v>
      </c>
      <c r="BK358" s="233">
        <f>ROUND(I358*H358,0)</f>
        <v>0</v>
      </c>
      <c r="BL358" s="18" t="s">
        <v>221</v>
      </c>
      <c r="BM358" s="232" t="s">
        <v>802</v>
      </c>
    </row>
    <row r="359" s="13" customFormat="1">
      <c r="A359" s="13"/>
      <c r="B359" s="234"/>
      <c r="C359" s="235"/>
      <c r="D359" s="236" t="s">
        <v>157</v>
      </c>
      <c r="E359" s="237" t="s">
        <v>1</v>
      </c>
      <c r="F359" s="238" t="s">
        <v>803</v>
      </c>
      <c r="G359" s="235"/>
      <c r="H359" s="239">
        <v>142.017</v>
      </c>
      <c r="I359" s="240"/>
      <c r="J359" s="235"/>
      <c r="K359" s="235"/>
      <c r="L359" s="241"/>
      <c r="M359" s="242"/>
      <c r="N359" s="243"/>
      <c r="O359" s="243"/>
      <c r="P359" s="243"/>
      <c r="Q359" s="243"/>
      <c r="R359" s="243"/>
      <c r="S359" s="243"/>
      <c r="T359" s="244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45" t="s">
        <v>157</v>
      </c>
      <c r="AU359" s="245" t="s">
        <v>89</v>
      </c>
      <c r="AV359" s="13" t="s">
        <v>89</v>
      </c>
      <c r="AW359" s="13" t="s">
        <v>35</v>
      </c>
      <c r="AX359" s="13" t="s">
        <v>8</v>
      </c>
      <c r="AY359" s="245" t="s">
        <v>141</v>
      </c>
    </row>
    <row r="360" s="2" customFormat="1" ht="24.15" customHeight="1">
      <c r="A360" s="39"/>
      <c r="B360" s="40"/>
      <c r="C360" s="220" t="s">
        <v>804</v>
      </c>
      <c r="D360" s="220" t="s">
        <v>144</v>
      </c>
      <c r="E360" s="221" t="s">
        <v>805</v>
      </c>
      <c r="F360" s="222" t="s">
        <v>806</v>
      </c>
      <c r="G360" s="223" t="s">
        <v>155</v>
      </c>
      <c r="H360" s="224">
        <v>142.017</v>
      </c>
      <c r="I360" s="225"/>
      <c r="J360" s="226">
        <f>ROUND(I360*H360,0)</f>
        <v>0</v>
      </c>
      <c r="K360" s="227"/>
      <c r="L360" s="45"/>
      <c r="M360" s="228" t="s">
        <v>1</v>
      </c>
      <c r="N360" s="229" t="s">
        <v>45</v>
      </c>
      <c r="O360" s="92"/>
      <c r="P360" s="230">
        <f>O360*H360</f>
        <v>0</v>
      </c>
      <c r="Q360" s="230">
        <v>0.00072000000000000005</v>
      </c>
      <c r="R360" s="230">
        <f>Q360*H360</f>
        <v>0.10225224000000001</v>
      </c>
      <c r="S360" s="230">
        <v>0</v>
      </c>
      <c r="T360" s="231">
        <f>S360*H360</f>
        <v>0</v>
      </c>
      <c r="U360" s="39"/>
      <c r="V360" s="39"/>
      <c r="W360" s="39"/>
      <c r="X360" s="39"/>
      <c r="Y360" s="39"/>
      <c r="Z360" s="39"/>
      <c r="AA360" s="39"/>
      <c r="AB360" s="39"/>
      <c r="AC360" s="39"/>
      <c r="AD360" s="39"/>
      <c r="AE360" s="39"/>
      <c r="AR360" s="232" t="s">
        <v>221</v>
      </c>
      <c r="AT360" s="232" t="s">
        <v>144</v>
      </c>
      <c r="AU360" s="232" t="s">
        <v>89</v>
      </c>
      <c r="AY360" s="18" t="s">
        <v>141</v>
      </c>
      <c r="BE360" s="233">
        <f>IF(N360="základní",J360,0)</f>
        <v>0</v>
      </c>
      <c r="BF360" s="233">
        <f>IF(N360="snížená",J360,0)</f>
        <v>0</v>
      </c>
      <c r="BG360" s="233">
        <f>IF(N360="zákl. přenesená",J360,0)</f>
        <v>0</v>
      </c>
      <c r="BH360" s="233">
        <f>IF(N360="sníž. přenesená",J360,0)</f>
        <v>0</v>
      </c>
      <c r="BI360" s="233">
        <f>IF(N360="nulová",J360,0)</f>
        <v>0</v>
      </c>
      <c r="BJ360" s="18" t="s">
        <v>8</v>
      </c>
      <c r="BK360" s="233">
        <f>ROUND(I360*H360,0)</f>
        <v>0</v>
      </c>
      <c r="BL360" s="18" t="s">
        <v>221</v>
      </c>
      <c r="BM360" s="232" t="s">
        <v>807</v>
      </c>
    </row>
    <row r="361" s="12" customFormat="1" ht="22.8" customHeight="1">
      <c r="A361" s="12"/>
      <c r="B361" s="204"/>
      <c r="C361" s="205"/>
      <c r="D361" s="206" t="s">
        <v>79</v>
      </c>
      <c r="E361" s="218" t="s">
        <v>808</v>
      </c>
      <c r="F361" s="218" t="s">
        <v>809</v>
      </c>
      <c r="G361" s="205"/>
      <c r="H361" s="205"/>
      <c r="I361" s="208"/>
      <c r="J361" s="219">
        <f>BK361</f>
        <v>0</v>
      </c>
      <c r="K361" s="205"/>
      <c r="L361" s="210"/>
      <c r="M361" s="211"/>
      <c r="N361" s="212"/>
      <c r="O361" s="212"/>
      <c r="P361" s="213">
        <f>SUM(P362:P372)</f>
        <v>0</v>
      </c>
      <c r="Q361" s="212"/>
      <c r="R361" s="213">
        <f>SUM(R362:R372)</f>
        <v>0.0077841200000000003</v>
      </c>
      <c r="S361" s="212"/>
      <c r="T361" s="214">
        <f>SUM(T362:T372)</f>
        <v>0.016732649999999998</v>
      </c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R361" s="215" t="s">
        <v>89</v>
      </c>
      <c r="AT361" s="216" t="s">
        <v>79</v>
      </c>
      <c r="AU361" s="216" t="s">
        <v>8</v>
      </c>
      <c r="AY361" s="215" t="s">
        <v>141</v>
      </c>
      <c r="BK361" s="217">
        <f>SUM(BK362:BK372)</f>
        <v>0</v>
      </c>
    </row>
    <row r="362" s="2" customFormat="1" ht="24.15" customHeight="1">
      <c r="A362" s="39"/>
      <c r="B362" s="40"/>
      <c r="C362" s="220" t="s">
        <v>810</v>
      </c>
      <c r="D362" s="220" t="s">
        <v>144</v>
      </c>
      <c r="E362" s="221" t="s">
        <v>811</v>
      </c>
      <c r="F362" s="222" t="s">
        <v>812</v>
      </c>
      <c r="G362" s="223" t="s">
        <v>155</v>
      </c>
      <c r="H362" s="224">
        <v>16.922000000000001</v>
      </c>
      <c r="I362" s="225"/>
      <c r="J362" s="226">
        <f>ROUND(I362*H362,0)</f>
        <v>0</v>
      </c>
      <c r="K362" s="227"/>
      <c r="L362" s="45"/>
      <c r="M362" s="228" t="s">
        <v>1</v>
      </c>
      <c r="N362" s="229" t="s">
        <v>45</v>
      </c>
      <c r="O362" s="92"/>
      <c r="P362" s="230">
        <f>O362*H362</f>
        <v>0</v>
      </c>
      <c r="Q362" s="230">
        <v>0</v>
      </c>
      <c r="R362" s="230">
        <f>Q362*H362</f>
        <v>0</v>
      </c>
      <c r="S362" s="230">
        <v>0</v>
      </c>
      <c r="T362" s="231">
        <f>S362*H362</f>
        <v>0</v>
      </c>
      <c r="U362" s="39"/>
      <c r="V362" s="39"/>
      <c r="W362" s="39"/>
      <c r="X362" s="39"/>
      <c r="Y362" s="39"/>
      <c r="Z362" s="39"/>
      <c r="AA362" s="39"/>
      <c r="AB362" s="39"/>
      <c r="AC362" s="39"/>
      <c r="AD362" s="39"/>
      <c r="AE362" s="39"/>
      <c r="AR362" s="232" t="s">
        <v>221</v>
      </c>
      <c r="AT362" s="232" t="s">
        <v>144</v>
      </c>
      <c r="AU362" s="232" t="s">
        <v>89</v>
      </c>
      <c r="AY362" s="18" t="s">
        <v>141</v>
      </c>
      <c r="BE362" s="233">
        <f>IF(N362="základní",J362,0)</f>
        <v>0</v>
      </c>
      <c r="BF362" s="233">
        <f>IF(N362="snížená",J362,0)</f>
        <v>0</v>
      </c>
      <c r="BG362" s="233">
        <f>IF(N362="zákl. přenesená",J362,0)</f>
        <v>0</v>
      </c>
      <c r="BH362" s="233">
        <f>IF(N362="sníž. přenesená",J362,0)</f>
        <v>0</v>
      </c>
      <c r="BI362" s="233">
        <f>IF(N362="nulová",J362,0)</f>
        <v>0</v>
      </c>
      <c r="BJ362" s="18" t="s">
        <v>8</v>
      </c>
      <c r="BK362" s="233">
        <f>ROUND(I362*H362,0)</f>
        <v>0</v>
      </c>
      <c r="BL362" s="18" t="s">
        <v>221</v>
      </c>
      <c r="BM362" s="232" t="s">
        <v>813</v>
      </c>
    </row>
    <row r="363" s="2" customFormat="1" ht="24.15" customHeight="1">
      <c r="A363" s="39"/>
      <c r="B363" s="40"/>
      <c r="C363" s="220" t="s">
        <v>814</v>
      </c>
      <c r="D363" s="220" t="s">
        <v>144</v>
      </c>
      <c r="E363" s="221" t="s">
        <v>815</v>
      </c>
      <c r="F363" s="222" t="s">
        <v>816</v>
      </c>
      <c r="G363" s="223" t="s">
        <v>155</v>
      </c>
      <c r="H363" s="224">
        <v>111.551</v>
      </c>
      <c r="I363" s="225"/>
      <c r="J363" s="226">
        <f>ROUND(I363*H363,0)</f>
        <v>0</v>
      </c>
      <c r="K363" s="227"/>
      <c r="L363" s="45"/>
      <c r="M363" s="228" t="s">
        <v>1</v>
      </c>
      <c r="N363" s="229" t="s">
        <v>45</v>
      </c>
      <c r="O363" s="92"/>
      <c r="P363" s="230">
        <f>O363*H363</f>
        <v>0</v>
      </c>
      <c r="Q363" s="230">
        <v>0</v>
      </c>
      <c r="R363" s="230">
        <f>Q363*H363</f>
        <v>0</v>
      </c>
      <c r="S363" s="230">
        <v>0.00014999999999999999</v>
      </c>
      <c r="T363" s="231">
        <f>S363*H363</f>
        <v>0.016732649999999998</v>
      </c>
      <c r="U363" s="39"/>
      <c r="V363" s="39"/>
      <c r="W363" s="39"/>
      <c r="X363" s="39"/>
      <c r="Y363" s="39"/>
      <c r="Z363" s="39"/>
      <c r="AA363" s="39"/>
      <c r="AB363" s="39"/>
      <c r="AC363" s="39"/>
      <c r="AD363" s="39"/>
      <c r="AE363" s="39"/>
      <c r="AR363" s="232" t="s">
        <v>221</v>
      </c>
      <c r="AT363" s="232" t="s">
        <v>144</v>
      </c>
      <c r="AU363" s="232" t="s">
        <v>89</v>
      </c>
      <c r="AY363" s="18" t="s">
        <v>141</v>
      </c>
      <c r="BE363" s="233">
        <f>IF(N363="základní",J363,0)</f>
        <v>0</v>
      </c>
      <c r="BF363" s="233">
        <f>IF(N363="snížená",J363,0)</f>
        <v>0</v>
      </c>
      <c r="BG363" s="233">
        <f>IF(N363="zákl. přenesená",J363,0)</f>
        <v>0</v>
      </c>
      <c r="BH363" s="233">
        <f>IF(N363="sníž. přenesená",J363,0)</f>
        <v>0</v>
      </c>
      <c r="BI363" s="233">
        <f>IF(N363="nulová",J363,0)</f>
        <v>0</v>
      </c>
      <c r="BJ363" s="18" t="s">
        <v>8</v>
      </c>
      <c r="BK363" s="233">
        <f>ROUND(I363*H363,0)</f>
        <v>0</v>
      </c>
      <c r="BL363" s="18" t="s">
        <v>221</v>
      </c>
      <c r="BM363" s="232" t="s">
        <v>817</v>
      </c>
    </row>
    <row r="364" s="13" customFormat="1">
      <c r="A364" s="13"/>
      <c r="B364" s="234"/>
      <c r="C364" s="235"/>
      <c r="D364" s="236" t="s">
        <v>157</v>
      </c>
      <c r="E364" s="237" t="s">
        <v>1</v>
      </c>
      <c r="F364" s="238" t="s">
        <v>188</v>
      </c>
      <c r="G364" s="235"/>
      <c r="H364" s="239">
        <v>39.640000000000001</v>
      </c>
      <c r="I364" s="240"/>
      <c r="J364" s="235"/>
      <c r="K364" s="235"/>
      <c r="L364" s="241"/>
      <c r="M364" s="242"/>
      <c r="N364" s="243"/>
      <c r="O364" s="243"/>
      <c r="P364" s="243"/>
      <c r="Q364" s="243"/>
      <c r="R364" s="243"/>
      <c r="S364" s="243"/>
      <c r="T364" s="244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45" t="s">
        <v>157</v>
      </c>
      <c r="AU364" s="245" t="s">
        <v>89</v>
      </c>
      <c r="AV364" s="13" t="s">
        <v>89</v>
      </c>
      <c r="AW364" s="13" t="s">
        <v>35</v>
      </c>
      <c r="AX364" s="13" t="s">
        <v>80</v>
      </c>
      <c r="AY364" s="245" t="s">
        <v>141</v>
      </c>
    </row>
    <row r="365" s="13" customFormat="1">
      <c r="A365" s="13"/>
      <c r="B365" s="234"/>
      <c r="C365" s="235"/>
      <c r="D365" s="236" t="s">
        <v>157</v>
      </c>
      <c r="E365" s="237" t="s">
        <v>1</v>
      </c>
      <c r="F365" s="238" t="s">
        <v>818</v>
      </c>
      <c r="G365" s="235"/>
      <c r="H365" s="239">
        <v>62.488</v>
      </c>
      <c r="I365" s="240"/>
      <c r="J365" s="235"/>
      <c r="K365" s="235"/>
      <c r="L365" s="241"/>
      <c r="M365" s="242"/>
      <c r="N365" s="243"/>
      <c r="O365" s="243"/>
      <c r="P365" s="243"/>
      <c r="Q365" s="243"/>
      <c r="R365" s="243"/>
      <c r="S365" s="243"/>
      <c r="T365" s="244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T365" s="245" t="s">
        <v>157</v>
      </c>
      <c r="AU365" s="245" t="s">
        <v>89</v>
      </c>
      <c r="AV365" s="13" t="s">
        <v>89</v>
      </c>
      <c r="AW365" s="13" t="s">
        <v>35</v>
      </c>
      <c r="AX365" s="13" t="s">
        <v>80</v>
      </c>
      <c r="AY365" s="245" t="s">
        <v>141</v>
      </c>
    </row>
    <row r="366" s="13" customFormat="1">
      <c r="A366" s="13"/>
      <c r="B366" s="234"/>
      <c r="C366" s="235"/>
      <c r="D366" s="236" t="s">
        <v>157</v>
      </c>
      <c r="E366" s="237" t="s">
        <v>1</v>
      </c>
      <c r="F366" s="238" t="s">
        <v>231</v>
      </c>
      <c r="G366" s="235"/>
      <c r="H366" s="239">
        <v>1.7430000000000001</v>
      </c>
      <c r="I366" s="240"/>
      <c r="J366" s="235"/>
      <c r="K366" s="235"/>
      <c r="L366" s="241"/>
      <c r="M366" s="242"/>
      <c r="N366" s="243"/>
      <c r="O366" s="243"/>
      <c r="P366" s="243"/>
      <c r="Q366" s="243"/>
      <c r="R366" s="243"/>
      <c r="S366" s="243"/>
      <c r="T366" s="244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45" t="s">
        <v>157</v>
      </c>
      <c r="AU366" s="245" t="s">
        <v>89</v>
      </c>
      <c r="AV366" s="13" t="s">
        <v>89</v>
      </c>
      <c r="AW366" s="13" t="s">
        <v>35</v>
      </c>
      <c r="AX366" s="13" t="s">
        <v>80</v>
      </c>
      <c r="AY366" s="245" t="s">
        <v>141</v>
      </c>
    </row>
    <row r="367" s="13" customFormat="1">
      <c r="A367" s="13"/>
      <c r="B367" s="234"/>
      <c r="C367" s="235"/>
      <c r="D367" s="236" t="s">
        <v>157</v>
      </c>
      <c r="E367" s="237" t="s">
        <v>1</v>
      </c>
      <c r="F367" s="238" t="s">
        <v>230</v>
      </c>
      <c r="G367" s="235"/>
      <c r="H367" s="239">
        <v>7.6799999999999997</v>
      </c>
      <c r="I367" s="240"/>
      <c r="J367" s="235"/>
      <c r="K367" s="235"/>
      <c r="L367" s="241"/>
      <c r="M367" s="242"/>
      <c r="N367" s="243"/>
      <c r="O367" s="243"/>
      <c r="P367" s="243"/>
      <c r="Q367" s="243"/>
      <c r="R367" s="243"/>
      <c r="S367" s="243"/>
      <c r="T367" s="244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45" t="s">
        <v>157</v>
      </c>
      <c r="AU367" s="245" t="s">
        <v>89</v>
      </c>
      <c r="AV367" s="13" t="s">
        <v>89</v>
      </c>
      <c r="AW367" s="13" t="s">
        <v>35</v>
      </c>
      <c r="AX367" s="13" t="s">
        <v>80</v>
      </c>
      <c r="AY367" s="245" t="s">
        <v>141</v>
      </c>
    </row>
    <row r="368" s="16" customFormat="1">
      <c r="A368" s="16"/>
      <c r="B368" s="267"/>
      <c r="C368" s="268"/>
      <c r="D368" s="236" t="s">
        <v>157</v>
      </c>
      <c r="E368" s="269" t="s">
        <v>1</v>
      </c>
      <c r="F368" s="270" t="s">
        <v>211</v>
      </c>
      <c r="G368" s="268"/>
      <c r="H368" s="271">
        <v>111.551</v>
      </c>
      <c r="I368" s="272"/>
      <c r="J368" s="268"/>
      <c r="K368" s="268"/>
      <c r="L368" s="273"/>
      <c r="M368" s="274"/>
      <c r="N368" s="275"/>
      <c r="O368" s="275"/>
      <c r="P368" s="275"/>
      <c r="Q368" s="275"/>
      <c r="R368" s="275"/>
      <c r="S368" s="275"/>
      <c r="T368" s="276"/>
      <c r="U368" s="16"/>
      <c r="V368" s="16"/>
      <c r="W368" s="16"/>
      <c r="X368" s="16"/>
      <c r="Y368" s="16"/>
      <c r="Z368" s="16"/>
      <c r="AA368" s="16"/>
      <c r="AB368" s="16"/>
      <c r="AC368" s="16"/>
      <c r="AD368" s="16"/>
      <c r="AE368" s="16"/>
      <c r="AT368" s="277" t="s">
        <v>157</v>
      </c>
      <c r="AU368" s="277" t="s">
        <v>89</v>
      </c>
      <c r="AV368" s="16" t="s">
        <v>148</v>
      </c>
      <c r="AW368" s="16" t="s">
        <v>35</v>
      </c>
      <c r="AX368" s="16" t="s">
        <v>8</v>
      </c>
      <c r="AY368" s="277" t="s">
        <v>141</v>
      </c>
    </row>
    <row r="369" s="2" customFormat="1" ht="24.15" customHeight="1">
      <c r="A369" s="39"/>
      <c r="B369" s="40"/>
      <c r="C369" s="220" t="s">
        <v>819</v>
      </c>
      <c r="D369" s="220" t="s">
        <v>144</v>
      </c>
      <c r="E369" s="221" t="s">
        <v>820</v>
      </c>
      <c r="F369" s="222" t="s">
        <v>821</v>
      </c>
      <c r="G369" s="223" t="s">
        <v>155</v>
      </c>
      <c r="H369" s="224">
        <v>111.551</v>
      </c>
      <c r="I369" s="225"/>
      <c r="J369" s="226">
        <f>ROUND(I369*H369,0)</f>
        <v>0</v>
      </c>
      <c r="K369" s="227"/>
      <c r="L369" s="45"/>
      <c r="M369" s="228" t="s">
        <v>1</v>
      </c>
      <c r="N369" s="229" t="s">
        <v>45</v>
      </c>
      <c r="O369" s="92"/>
      <c r="P369" s="230">
        <f>O369*H369</f>
        <v>0</v>
      </c>
      <c r="Q369" s="230">
        <v>0</v>
      </c>
      <c r="R369" s="230">
        <f>Q369*H369</f>
        <v>0</v>
      </c>
      <c r="S369" s="230">
        <v>0</v>
      </c>
      <c r="T369" s="231">
        <f>S369*H369</f>
        <v>0</v>
      </c>
      <c r="U369" s="39"/>
      <c r="V369" s="39"/>
      <c r="W369" s="39"/>
      <c r="X369" s="39"/>
      <c r="Y369" s="39"/>
      <c r="Z369" s="39"/>
      <c r="AA369" s="39"/>
      <c r="AB369" s="39"/>
      <c r="AC369" s="39"/>
      <c r="AD369" s="39"/>
      <c r="AE369" s="39"/>
      <c r="AR369" s="232" t="s">
        <v>221</v>
      </c>
      <c r="AT369" s="232" t="s">
        <v>144</v>
      </c>
      <c r="AU369" s="232" t="s">
        <v>89</v>
      </c>
      <c r="AY369" s="18" t="s">
        <v>141</v>
      </c>
      <c r="BE369" s="233">
        <f>IF(N369="základní",J369,0)</f>
        <v>0</v>
      </c>
      <c r="BF369" s="233">
        <f>IF(N369="snížená",J369,0)</f>
        <v>0</v>
      </c>
      <c r="BG369" s="233">
        <f>IF(N369="zákl. přenesená",J369,0)</f>
        <v>0</v>
      </c>
      <c r="BH369" s="233">
        <f>IF(N369="sníž. přenesená",J369,0)</f>
        <v>0</v>
      </c>
      <c r="BI369" s="233">
        <f>IF(N369="nulová",J369,0)</f>
        <v>0</v>
      </c>
      <c r="BJ369" s="18" t="s">
        <v>8</v>
      </c>
      <c r="BK369" s="233">
        <f>ROUND(I369*H369,0)</f>
        <v>0</v>
      </c>
      <c r="BL369" s="18" t="s">
        <v>221</v>
      </c>
      <c r="BM369" s="232" t="s">
        <v>822</v>
      </c>
    </row>
    <row r="370" s="2" customFormat="1" ht="24.15" customHeight="1">
      <c r="A370" s="39"/>
      <c r="B370" s="40"/>
      <c r="C370" s="220" t="s">
        <v>823</v>
      </c>
      <c r="D370" s="220" t="s">
        <v>144</v>
      </c>
      <c r="E370" s="221" t="s">
        <v>824</v>
      </c>
      <c r="F370" s="222" t="s">
        <v>825</v>
      </c>
      <c r="G370" s="223" t="s">
        <v>155</v>
      </c>
      <c r="H370" s="224">
        <v>16.922000000000001</v>
      </c>
      <c r="I370" s="225"/>
      <c r="J370" s="226">
        <f>ROUND(I370*H370,0)</f>
        <v>0</v>
      </c>
      <c r="K370" s="227"/>
      <c r="L370" s="45"/>
      <c r="M370" s="228" t="s">
        <v>1</v>
      </c>
      <c r="N370" s="229" t="s">
        <v>45</v>
      </c>
      <c r="O370" s="92"/>
      <c r="P370" s="230">
        <f>O370*H370</f>
        <v>0</v>
      </c>
      <c r="Q370" s="230">
        <v>0.00020000000000000001</v>
      </c>
      <c r="R370" s="230">
        <f>Q370*H370</f>
        <v>0.0033844000000000001</v>
      </c>
      <c r="S370" s="230">
        <v>0</v>
      </c>
      <c r="T370" s="231">
        <f>S370*H370</f>
        <v>0</v>
      </c>
      <c r="U370" s="39"/>
      <c r="V370" s="39"/>
      <c r="W370" s="39"/>
      <c r="X370" s="39"/>
      <c r="Y370" s="39"/>
      <c r="Z370" s="39"/>
      <c r="AA370" s="39"/>
      <c r="AB370" s="39"/>
      <c r="AC370" s="39"/>
      <c r="AD370" s="39"/>
      <c r="AE370" s="39"/>
      <c r="AR370" s="232" t="s">
        <v>221</v>
      </c>
      <c r="AT370" s="232" t="s">
        <v>144</v>
      </c>
      <c r="AU370" s="232" t="s">
        <v>89</v>
      </c>
      <c r="AY370" s="18" t="s">
        <v>141</v>
      </c>
      <c r="BE370" s="233">
        <f>IF(N370="základní",J370,0)</f>
        <v>0</v>
      </c>
      <c r="BF370" s="233">
        <f>IF(N370="snížená",J370,0)</f>
        <v>0</v>
      </c>
      <c r="BG370" s="233">
        <f>IF(N370="zákl. přenesená",J370,0)</f>
        <v>0</v>
      </c>
      <c r="BH370" s="233">
        <f>IF(N370="sníž. přenesená",J370,0)</f>
        <v>0</v>
      </c>
      <c r="BI370" s="233">
        <f>IF(N370="nulová",J370,0)</f>
        <v>0</v>
      </c>
      <c r="BJ370" s="18" t="s">
        <v>8</v>
      </c>
      <c r="BK370" s="233">
        <f>ROUND(I370*H370,0)</f>
        <v>0</v>
      </c>
      <c r="BL370" s="18" t="s">
        <v>221</v>
      </c>
      <c r="BM370" s="232" t="s">
        <v>826</v>
      </c>
    </row>
    <row r="371" s="2" customFormat="1" ht="33" customHeight="1">
      <c r="A371" s="39"/>
      <c r="B371" s="40"/>
      <c r="C371" s="220" t="s">
        <v>827</v>
      </c>
      <c r="D371" s="220" t="s">
        <v>144</v>
      </c>
      <c r="E371" s="221" t="s">
        <v>828</v>
      </c>
      <c r="F371" s="222" t="s">
        <v>829</v>
      </c>
      <c r="G371" s="223" t="s">
        <v>155</v>
      </c>
      <c r="H371" s="224">
        <v>16.922000000000001</v>
      </c>
      <c r="I371" s="225"/>
      <c r="J371" s="226">
        <f>ROUND(I371*H371,0)</f>
        <v>0</v>
      </c>
      <c r="K371" s="227"/>
      <c r="L371" s="45"/>
      <c r="M371" s="228" t="s">
        <v>1</v>
      </c>
      <c r="N371" s="229" t="s">
        <v>45</v>
      </c>
      <c r="O371" s="92"/>
      <c r="P371" s="230">
        <f>O371*H371</f>
        <v>0</v>
      </c>
      <c r="Q371" s="230">
        <v>0.00025999999999999998</v>
      </c>
      <c r="R371" s="230">
        <f>Q371*H371</f>
        <v>0.0043997200000000002</v>
      </c>
      <c r="S371" s="230">
        <v>0</v>
      </c>
      <c r="T371" s="231">
        <f>S371*H371</f>
        <v>0</v>
      </c>
      <c r="U371" s="39"/>
      <c r="V371" s="39"/>
      <c r="W371" s="39"/>
      <c r="X371" s="39"/>
      <c r="Y371" s="39"/>
      <c r="Z371" s="39"/>
      <c r="AA371" s="39"/>
      <c r="AB371" s="39"/>
      <c r="AC371" s="39"/>
      <c r="AD371" s="39"/>
      <c r="AE371" s="39"/>
      <c r="AR371" s="232" t="s">
        <v>221</v>
      </c>
      <c r="AT371" s="232" t="s">
        <v>144</v>
      </c>
      <c r="AU371" s="232" t="s">
        <v>89</v>
      </c>
      <c r="AY371" s="18" t="s">
        <v>141</v>
      </c>
      <c r="BE371" s="233">
        <f>IF(N371="základní",J371,0)</f>
        <v>0</v>
      </c>
      <c r="BF371" s="233">
        <f>IF(N371="snížená",J371,0)</f>
        <v>0</v>
      </c>
      <c r="BG371" s="233">
        <f>IF(N371="zákl. přenesená",J371,0)</f>
        <v>0</v>
      </c>
      <c r="BH371" s="233">
        <f>IF(N371="sníž. přenesená",J371,0)</f>
        <v>0</v>
      </c>
      <c r="BI371" s="233">
        <f>IF(N371="nulová",J371,0)</f>
        <v>0</v>
      </c>
      <c r="BJ371" s="18" t="s">
        <v>8</v>
      </c>
      <c r="BK371" s="233">
        <f>ROUND(I371*H371,0)</f>
        <v>0</v>
      </c>
      <c r="BL371" s="18" t="s">
        <v>221</v>
      </c>
      <c r="BM371" s="232" t="s">
        <v>830</v>
      </c>
    </row>
    <row r="372" s="13" customFormat="1">
      <c r="A372" s="13"/>
      <c r="B372" s="234"/>
      <c r="C372" s="235"/>
      <c r="D372" s="236" t="s">
        <v>157</v>
      </c>
      <c r="E372" s="237" t="s">
        <v>1</v>
      </c>
      <c r="F372" s="238" t="s">
        <v>831</v>
      </c>
      <c r="G372" s="235"/>
      <c r="H372" s="239">
        <v>16.922000000000001</v>
      </c>
      <c r="I372" s="240"/>
      <c r="J372" s="235"/>
      <c r="K372" s="235"/>
      <c r="L372" s="241"/>
      <c r="M372" s="290"/>
      <c r="N372" s="291"/>
      <c r="O372" s="291"/>
      <c r="P372" s="291"/>
      <c r="Q372" s="291"/>
      <c r="R372" s="291"/>
      <c r="S372" s="291"/>
      <c r="T372" s="292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T372" s="245" t="s">
        <v>157</v>
      </c>
      <c r="AU372" s="245" t="s">
        <v>89</v>
      </c>
      <c r="AV372" s="13" t="s">
        <v>89</v>
      </c>
      <c r="AW372" s="13" t="s">
        <v>35</v>
      </c>
      <c r="AX372" s="13" t="s">
        <v>8</v>
      </c>
      <c r="AY372" s="245" t="s">
        <v>141</v>
      </c>
    </row>
    <row r="373" s="2" customFormat="1" ht="6.96" customHeight="1">
      <c r="A373" s="39"/>
      <c r="B373" s="67"/>
      <c r="C373" s="68"/>
      <c r="D373" s="68"/>
      <c r="E373" s="68"/>
      <c r="F373" s="68"/>
      <c r="G373" s="68"/>
      <c r="H373" s="68"/>
      <c r="I373" s="68"/>
      <c r="J373" s="68"/>
      <c r="K373" s="68"/>
      <c r="L373" s="45"/>
      <c r="M373" s="39"/>
      <c r="O373" s="39"/>
      <c r="P373" s="39"/>
      <c r="Q373" s="39"/>
      <c r="R373" s="39"/>
      <c r="S373" s="39"/>
      <c r="T373" s="39"/>
      <c r="U373" s="39"/>
      <c r="V373" s="39"/>
      <c r="W373" s="39"/>
      <c r="X373" s="39"/>
      <c r="Y373" s="39"/>
      <c r="Z373" s="39"/>
      <c r="AA373" s="39"/>
      <c r="AB373" s="39"/>
      <c r="AC373" s="39"/>
      <c r="AD373" s="39"/>
      <c r="AE373" s="39"/>
    </row>
  </sheetData>
  <sheetProtection sheet="1" autoFilter="0" formatColumns="0" formatRows="0" objects="1" scenarios="1" spinCount="100000" saltValue="KcptvEPGfQj4yzvFeaVR0FR+FlYU9rpLC9SrlB+irZ4EVEkRZnLBilgL5T2jSmaHpLzMKR+CM842R4Y/UdosfQ==" hashValue="ptAaDpdAX/uiFcB/kGn3N2kTZrUifoGsHZhta3N1sU9rfwvPRkQG683wUK45Ng1DmMozGSJ4u7vEayiEO/Ip8Q==" algorithmName="SHA-512" password="DEF5"/>
  <autoFilter ref="C134:K372"/>
  <mergeCells count="9">
    <mergeCell ref="E7:H7"/>
    <mergeCell ref="E9:H9"/>
    <mergeCell ref="E18:H18"/>
    <mergeCell ref="E27:H27"/>
    <mergeCell ref="E85:H85"/>
    <mergeCell ref="E87:H87"/>
    <mergeCell ref="E125:H125"/>
    <mergeCell ref="E127:H127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92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89</v>
      </c>
    </row>
    <row r="4" s="1" customFormat="1" ht="24.96" customHeight="1">
      <c r="B4" s="21"/>
      <c r="D4" s="139" t="s">
        <v>99</v>
      </c>
      <c r="L4" s="21"/>
      <c r="M4" s="140" t="s">
        <v>11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1" t="s">
        <v>17</v>
      </c>
      <c r="L6" s="21"/>
    </row>
    <row r="7" s="1" customFormat="1" ht="16.5" customHeight="1">
      <c r="B7" s="21"/>
      <c r="E7" s="142" t="str">
        <f>'Rekapitulace stavby'!K6</f>
        <v>Stavební úpravy místností č. 311, č. 313 v pavilonu 3</v>
      </c>
      <c r="F7" s="141"/>
      <c r="G7" s="141"/>
      <c r="H7" s="141"/>
      <c r="L7" s="21"/>
    </row>
    <row r="8" s="2" customFormat="1" ht="12" customHeight="1">
      <c r="A8" s="39"/>
      <c r="B8" s="45"/>
      <c r="C8" s="39"/>
      <c r="D8" s="141" t="s">
        <v>100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43" t="s">
        <v>832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1" t="s">
        <v>19</v>
      </c>
      <c r="E11" s="39"/>
      <c r="F11" s="144" t="s">
        <v>1</v>
      </c>
      <c r="G11" s="39"/>
      <c r="H11" s="39"/>
      <c r="I11" s="141" t="s">
        <v>20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1" t="s">
        <v>21</v>
      </c>
      <c r="E12" s="39"/>
      <c r="F12" s="144" t="s">
        <v>22</v>
      </c>
      <c r="G12" s="39"/>
      <c r="H12" s="39"/>
      <c r="I12" s="141" t="s">
        <v>23</v>
      </c>
      <c r="J12" s="145" t="str">
        <f>'Rekapitulace stavby'!AN8</f>
        <v>3. 11. 2022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1" t="s">
        <v>25</v>
      </c>
      <c r="E14" s="39"/>
      <c r="F14" s="39"/>
      <c r="G14" s="39"/>
      <c r="H14" s="39"/>
      <c r="I14" s="141" t="s">
        <v>26</v>
      </c>
      <c r="J14" s="144" t="s">
        <v>27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4" t="s">
        <v>28</v>
      </c>
      <c r="F15" s="39"/>
      <c r="G15" s="39"/>
      <c r="H15" s="39"/>
      <c r="I15" s="141" t="s">
        <v>29</v>
      </c>
      <c r="J15" s="144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1" t="s">
        <v>30</v>
      </c>
      <c r="E17" s="39"/>
      <c r="F17" s="39"/>
      <c r="G17" s="39"/>
      <c r="H17" s="39"/>
      <c r="I17" s="141" t="s">
        <v>26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29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1" t="s">
        <v>32</v>
      </c>
      <c r="E20" s="39"/>
      <c r="F20" s="39"/>
      <c r="G20" s="39"/>
      <c r="H20" s="39"/>
      <c r="I20" s="141" t="s">
        <v>26</v>
      </c>
      <c r="J20" s="144" t="s">
        <v>33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4" t="s">
        <v>34</v>
      </c>
      <c r="F21" s="39"/>
      <c r="G21" s="39"/>
      <c r="H21" s="39"/>
      <c r="I21" s="141" t="s">
        <v>29</v>
      </c>
      <c r="J21" s="144" t="s">
        <v>1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1" t="s">
        <v>36</v>
      </c>
      <c r="E23" s="39"/>
      <c r="F23" s="39"/>
      <c r="G23" s="39"/>
      <c r="H23" s="39"/>
      <c r="I23" s="141" t="s">
        <v>26</v>
      </c>
      <c r="J23" s="144" t="s">
        <v>37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4" t="s">
        <v>38</v>
      </c>
      <c r="F24" s="39"/>
      <c r="G24" s="39"/>
      <c r="H24" s="39"/>
      <c r="I24" s="141" t="s">
        <v>29</v>
      </c>
      <c r="J24" s="144" t="s">
        <v>1</v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1" t="s">
        <v>39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1" t="s">
        <v>40</v>
      </c>
      <c r="E30" s="39"/>
      <c r="F30" s="39"/>
      <c r="G30" s="39"/>
      <c r="H30" s="39"/>
      <c r="I30" s="39"/>
      <c r="J30" s="152">
        <f>ROUND(J135,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3" t="s">
        <v>42</v>
      </c>
      <c r="G32" s="39"/>
      <c r="H32" s="39"/>
      <c r="I32" s="153" t="s">
        <v>41</v>
      </c>
      <c r="J32" s="153" t="s">
        <v>43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4" t="s">
        <v>44</v>
      </c>
      <c r="E33" s="141" t="s">
        <v>45</v>
      </c>
      <c r="F33" s="155">
        <f>ROUND((SUM(BE135:BE368)),  2)</f>
        <v>0</v>
      </c>
      <c r="G33" s="39"/>
      <c r="H33" s="39"/>
      <c r="I33" s="156">
        <v>0.20999999999999999</v>
      </c>
      <c r="J33" s="155">
        <f>ROUND(((SUM(BE135:BE368))*I33),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1" t="s">
        <v>46</v>
      </c>
      <c r="F34" s="155">
        <f>ROUND((SUM(BF135:BF368)),  2)</f>
        <v>0</v>
      </c>
      <c r="G34" s="39"/>
      <c r="H34" s="39"/>
      <c r="I34" s="156">
        <v>0.14999999999999999</v>
      </c>
      <c r="J34" s="155">
        <f>ROUND(((SUM(BF135:BF368))*I34),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47</v>
      </c>
      <c r="F35" s="155">
        <f>ROUND((SUM(BG135:BG368)),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48</v>
      </c>
      <c r="F36" s="155">
        <f>ROUND((SUM(BH135:BH368)),  2)</f>
        <v>0</v>
      </c>
      <c r="G36" s="39"/>
      <c r="H36" s="39"/>
      <c r="I36" s="156">
        <v>0.14999999999999999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49</v>
      </c>
      <c r="F37" s="155">
        <f>ROUND((SUM(BI135:BI368)),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7"/>
      <c r="D39" s="158" t="s">
        <v>50</v>
      </c>
      <c r="E39" s="159"/>
      <c r="F39" s="159"/>
      <c r="G39" s="160" t="s">
        <v>51</v>
      </c>
      <c r="H39" s="161" t="s">
        <v>52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4" t="s">
        <v>53</v>
      </c>
      <c r="E50" s="165"/>
      <c r="F50" s="165"/>
      <c r="G50" s="164" t="s">
        <v>54</v>
      </c>
      <c r="H50" s="165"/>
      <c r="I50" s="165"/>
      <c r="J50" s="165"/>
      <c r="K50" s="16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6" t="s">
        <v>55</v>
      </c>
      <c r="E61" s="167"/>
      <c r="F61" s="168" t="s">
        <v>56</v>
      </c>
      <c r="G61" s="166" t="s">
        <v>55</v>
      </c>
      <c r="H61" s="167"/>
      <c r="I61" s="167"/>
      <c r="J61" s="169" t="s">
        <v>56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4" t="s">
        <v>57</v>
      </c>
      <c r="E65" s="170"/>
      <c r="F65" s="170"/>
      <c r="G65" s="164" t="s">
        <v>58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6" t="s">
        <v>55</v>
      </c>
      <c r="E76" s="167"/>
      <c r="F76" s="168" t="s">
        <v>56</v>
      </c>
      <c r="G76" s="166" t="s">
        <v>55</v>
      </c>
      <c r="H76" s="167"/>
      <c r="I76" s="167"/>
      <c r="J76" s="169" t="s">
        <v>56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102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17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75" t="str">
        <f>E7</f>
        <v>Stavební úpravy místností č. 311, č. 313 v pavilonu 3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100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S01b - Pokoj č 311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21</v>
      </c>
      <c r="D89" s="41"/>
      <c r="E89" s="41"/>
      <c r="F89" s="28" t="str">
        <f>F12</f>
        <v>U Kulturního domu 746, Sedlčany 264 01</v>
      </c>
      <c r="G89" s="41"/>
      <c r="H89" s="41"/>
      <c r="I89" s="33" t="s">
        <v>23</v>
      </c>
      <c r="J89" s="80" t="str">
        <f>IF(J12="","",J12)</f>
        <v>3. 11. 2022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25</v>
      </c>
      <c r="D91" s="41"/>
      <c r="E91" s="41"/>
      <c r="F91" s="28" t="str">
        <f>E15</f>
        <v>Domov Sedlčany, poskytovatel sociálních služeb</v>
      </c>
      <c r="G91" s="41"/>
      <c r="H91" s="41"/>
      <c r="I91" s="33" t="s">
        <v>32</v>
      </c>
      <c r="J91" s="37" t="str">
        <f>E21</f>
        <v>Ing. Michal Strnad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25.65" customHeight="1">
      <c r="A92" s="39"/>
      <c r="B92" s="40"/>
      <c r="C92" s="33" t="s">
        <v>30</v>
      </c>
      <c r="D92" s="41"/>
      <c r="E92" s="41"/>
      <c r="F92" s="28" t="str">
        <f>IF(E18="","",E18)</f>
        <v>Vyplň údaj</v>
      </c>
      <c r="G92" s="41"/>
      <c r="H92" s="41"/>
      <c r="I92" s="33" t="s">
        <v>36</v>
      </c>
      <c r="J92" s="37" t="str">
        <f>E24</f>
        <v>Ing Zuzana Lacmanová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103</v>
      </c>
      <c r="D94" s="177"/>
      <c r="E94" s="177"/>
      <c r="F94" s="177"/>
      <c r="G94" s="177"/>
      <c r="H94" s="177"/>
      <c r="I94" s="177"/>
      <c r="J94" s="178" t="s">
        <v>104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105</v>
      </c>
      <c r="D96" s="41"/>
      <c r="E96" s="41"/>
      <c r="F96" s="41"/>
      <c r="G96" s="41"/>
      <c r="H96" s="41"/>
      <c r="I96" s="41"/>
      <c r="J96" s="111">
        <f>J135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106</v>
      </c>
    </row>
    <row r="97" s="9" customFormat="1" ht="24.96" customHeight="1">
      <c r="A97" s="9"/>
      <c r="B97" s="180"/>
      <c r="C97" s="181"/>
      <c r="D97" s="182" t="s">
        <v>107</v>
      </c>
      <c r="E97" s="183"/>
      <c r="F97" s="183"/>
      <c r="G97" s="183"/>
      <c r="H97" s="183"/>
      <c r="I97" s="183"/>
      <c r="J97" s="184">
        <f>J136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6"/>
      <c r="C98" s="187"/>
      <c r="D98" s="188" t="s">
        <v>108</v>
      </c>
      <c r="E98" s="189"/>
      <c r="F98" s="189"/>
      <c r="G98" s="189"/>
      <c r="H98" s="189"/>
      <c r="I98" s="189"/>
      <c r="J98" s="190">
        <f>J137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6"/>
      <c r="C99" s="187"/>
      <c r="D99" s="188" t="s">
        <v>109</v>
      </c>
      <c r="E99" s="189"/>
      <c r="F99" s="189"/>
      <c r="G99" s="189"/>
      <c r="H99" s="189"/>
      <c r="I99" s="189"/>
      <c r="J99" s="190">
        <f>J148</f>
        <v>0</v>
      </c>
      <c r="K99" s="187"/>
      <c r="L99" s="19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6"/>
      <c r="C100" s="187"/>
      <c r="D100" s="188" t="s">
        <v>110</v>
      </c>
      <c r="E100" s="189"/>
      <c r="F100" s="189"/>
      <c r="G100" s="189"/>
      <c r="H100" s="189"/>
      <c r="I100" s="189"/>
      <c r="J100" s="190">
        <f>J189</f>
        <v>0</v>
      </c>
      <c r="K100" s="187"/>
      <c r="L100" s="19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6"/>
      <c r="C101" s="187"/>
      <c r="D101" s="188" t="s">
        <v>111</v>
      </c>
      <c r="E101" s="189"/>
      <c r="F101" s="189"/>
      <c r="G101" s="189"/>
      <c r="H101" s="189"/>
      <c r="I101" s="189"/>
      <c r="J101" s="190">
        <f>J206</f>
        <v>0</v>
      </c>
      <c r="K101" s="187"/>
      <c r="L101" s="19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6"/>
      <c r="C102" s="187"/>
      <c r="D102" s="188" t="s">
        <v>112</v>
      </c>
      <c r="E102" s="189"/>
      <c r="F102" s="189"/>
      <c r="G102" s="189"/>
      <c r="H102" s="189"/>
      <c r="I102" s="189"/>
      <c r="J102" s="190">
        <f>J212</f>
        <v>0</v>
      </c>
      <c r="K102" s="187"/>
      <c r="L102" s="19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80"/>
      <c r="C103" s="181"/>
      <c r="D103" s="182" t="s">
        <v>113</v>
      </c>
      <c r="E103" s="183"/>
      <c r="F103" s="183"/>
      <c r="G103" s="183"/>
      <c r="H103" s="183"/>
      <c r="I103" s="183"/>
      <c r="J103" s="184">
        <f>J214</f>
        <v>0</v>
      </c>
      <c r="K103" s="181"/>
      <c r="L103" s="185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86"/>
      <c r="C104" s="187"/>
      <c r="D104" s="188" t="s">
        <v>114</v>
      </c>
      <c r="E104" s="189"/>
      <c r="F104" s="189"/>
      <c r="G104" s="189"/>
      <c r="H104" s="189"/>
      <c r="I104" s="189"/>
      <c r="J104" s="190">
        <f>J215</f>
        <v>0</v>
      </c>
      <c r="K104" s="187"/>
      <c r="L104" s="19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86"/>
      <c r="C105" s="187"/>
      <c r="D105" s="188" t="s">
        <v>115</v>
      </c>
      <c r="E105" s="189"/>
      <c r="F105" s="189"/>
      <c r="G105" s="189"/>
      <c r="H105" s="189"/>
      <c r="I105" s="189"/>
      <c r="J105" s="190">
        <f>J232</f>
        <v>0</v>
      </c>
      <c r="K105" s="187"/>
      <c r="L105" s="19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86"/>
      <c r="C106" s="187"/>
      <c r="D106" s="188" t="s">
        <v>116</v>
      </c>
      <c r="E106" s="189"/>
      <c r="F106" s="189"/>
      <c r="G106" s="189"/>
      <c r="H106" s="189"/>
      <c r="I106" s="189"/>
      <c r="J106" s="190">
        <f>J235</f>
        <v>0</v>
      </c>
      <c r="K106" s="187"/>
      <c r="L106" s="19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86"/>
      <c r="C107" s="187"/>
      <c r="D107" s="188" t="s">
        <v>117</v>
      </c>
      <c r="E107" s="189"/>
      <c r="F107" s="189"/>
      <c r="G107" s="189"/>
      <c r="H107" s="189"/>
      <c r="I107" s="189"/>
      <c r="J107" s="190">
        <f>J240</f>
        <v>0</v>
      </c>
      <c r="K107" s="187"/>
      <c r="L107" s="191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86"/>
      <c r="C108" s="187"/>
      <c r="D108" s="188" t="s">
        <v>118</v>
      </c>
      <c r="E108" s="189"/>
      <c r="F108" s="189"/>
      <c r="G108" s="189"/>
      <c r="H108" s="189"/>
      <c r="I108" s="189"/>
      <c r="J108" s="190">
        <f>J252</f>
        <v>0</v>
      </c>
      <c r="K108" s="187"/>
      <c r="L108" s="191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86"/>
      <c r="C109" s="187"/>
      <c r="D109" s="188" t="s">
        <v>119</v>
      </c>
      <c r="E109" s="189"/>
      <c r="F109" s="189"/>
      <c r="G109" s="189"/>
      <c r="H109" s="189"/>
      <c r="I109" s="189"/>
      <c r="J109" s="190">
        <f>J282</f>
        <v>0</v>
      </c>
      <c r="K109" s="187"/>
      <c r="L109" s="191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86"/>
      <c r="C110" s="187"/>
      <c r="D110" s="188" t="s">
        <v>120</v>
      </c>
      <c r="E110" s="189"/>
      <c r="F110" s="189"/>
      <c r="G110" s="189"/>
      <c r="H110" s="189"/>
      <c r="I110" s="189"/>
      <c r="J110" s="190">
        <f>J300</f>
        <v>0</v>
      </c>
      <c r="K110" s="187"/>
      <c r="L110" s="191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86"/>
      <c r="C111" s="187"/>
      <c r="D111" s="188" t="s">
        <v>121</v>
      </c>
      <c r="E111" s="189"/>
      <c r="F111" s="189"/>
      <c r="G111" s="189"/>
      <c r="H111" s="189"/>
      <c r="I111" s="189"/>
      <c r="J111" s="190">
        <f>J305</f>
        <v>0</v>
      </c>
      <c r="K111" s="187"/>
      <c r="L111" s="191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186"/>
      <c r="C112" s="187"/>
      <c r="D112" s="188" t="s">
        <v>122</v>
      </c>
      <c r="E112" s="189"/>
      <c r="F112" s="189"/>
      <c r="G112" s="189"/>
      <c r="H112" s="189"/>
      <c r="I112" s="189"/>
      <c r="J112" s="190">
        <f>J315</f>
        <v>0</v>
      </c>
      <c r="K112" s="187"/>
      <c r="L112" s="191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186"/>
      <c r="C113" s="187"/>
      <c r="D113" s="188" t="s">
        <v>123</v>
      </c>
      <c r="E113" s="189"/>
      <c r="F113" s="189"/>
      <c r="G113" s="189"/>
      <c r="H113" s="189"/>
      <c r="I113" s="189"/>
      <c r="J113" s="190">
        <f>J339</f>
        <v>0</v>
      </c>
      <c r="K113" s="187"/>
      <c r="L113" s="191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10" customFormat="1" ht="19.92" customHeight="1">
      <c r="A114" s="10"/>
      <c r="B114" s="186"/>
      <c r="C114" s="187"/>
      <c r="D114" s="188" t="s">
        <v>124</v>
      </c>
      <c r="E114" s="189"/>
      <c r="F114" s="189"/>
      <c r="G114" s="189"/>
      <c r="H114" s="189"/>
      <c r="I114" s="189"/>
      <c r="J114" s="190">
        <f>J353</f>
        <v>0</v>
      </c>
      <c r="K114" s="187"/>
      <c r="L114" s="191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10" customFormat="1" ht="19.92" customHeight="1">
      <c r="A115" s="10"/>
      <c r="B115" s="186"/>
      <c r="C115" s="187"/>
      <c r="D115" s="188" t="s">
        <v>125</v>
      </c>
      <c r="E115" s="189"/>
      <c r="F115" s="189"/>
      <c r="G115" s="189"/>
      <c r="H115" s="189"/>
      <c r="I115" s="189"/>
      <c r="J115" s="190">
        <f>J357</f>
        <v>0</v>
      </c>
      <c r="K115" s="187"/>
      <c r="L115" s="191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s="2" customFormat="1" ht="21.84" customHeight="1">
      <c r="A116" s="39"/>
      <c r="B116" s="40"/>
      <c r="C116" s="41"/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6.96" customHeight="1">
      <c r="A117" s="39"/>
      <c r="B117" s="67"/>
      <c r="C117" s="68"/>
      <c r="D117" s="68"/>
      <c r="E117" s="68"/>
      <c r="F117" s="68"/>
      <c r="G117" s="68"/>
      <c r="H117" s="68"/>
      <c r="I117" s="68"/>
      <c r="J117" s="68"/>
      <c r="K117" s="68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21" s="2" customFormat="1" ht="6.96" customHeight="1">
      <c r="A121" s="39"/>
      <c r="B121" s="69"/>
      <c r="C121" s="70"/>
      <c r="D121" s="70"/>
      <c r="E121" s="70"/>
      <c r="F121" s="70"/>
      <c r="G121" s="70"/>
      <c r="H121" s="70"/>
      <c r="I121" s="70"/>
      <c r="J121" s="70"/>
      <c r="K121" s="70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24.96" customHeight="1">
      <c r="A122" s="39"/>
      <c r="B122" s="40"/>
      <c r="C122" s="24" t="s">
        <v>126</v>
      </c>
      <c r="D122" s="41"/>
      <c r="E122" s="41"/>
      <c r="F122" s="41"/>
      <c r="G122" s="41"/>
      <c r="H122" s="41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6.96" customHeight="1">
      <c r="A123" s="39"/>
      <c r="B123" s="40"/>
      <c r="C123" s="41"/>
      <c r="D123" s="41"/>
      <c r="E123" s="41"/>
      <c r="F123" s="41"/>
      <c r="G123" s="41"/>
      <c r="H123" s="41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12" customHeight="1">
      <c r="A124" s="39"/>
      <c r="B124" s="40"/>
      <c r="C124" s="33" t="s">
        <v>17</v>
      </c>
      <c r="D124" s="41"/>
      <c r="E124" s="41"/>
      <c r="F124" s="41"/>
      <c r="G124" s="41"/>
      <c r="H124" s="41"/>
      <c r="I124" s="41"/>
      <c r="J124" s="41"/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16.5" customHeight="1">
      <c r="A125" s="39"/>
      <c r="B125" s="40"/>
      <c r="C125" s="41"/>
      <c r="D125" s="41"/>
      <c r="E125" s="175" t="str">
        <f>E7</f>
        <v>Stavební úpravy místností č. 311, č. 313 v pavilonu 3</v>
      </c>
      <c r="F125" s="33"/>
      <c r="G125" s="33"/>
      <c r="H125" s="33"/>
      <c r="I125" s="41"/>
      <c r="J125" s="41"/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12" customHeight="1">
      <c r="A126" s="39"/>
      <c r="B126" s="40"/>
      <c r="C126" s="33" t="s">
        <v>100</v>
      </c>
      <c r="D126" s="41"/>
      <c r="E126" s="41"/>
      <c r="F126" s="41"/>
      <c r="G126" s="41"/>
      <c r="H126" s="41"/>
      <c r="I126" s="41"/>
      <c r="J126" s="41"/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2" customFormat="1" ht="16.5" customHeight="1">
      <c r="A127" s="39"/>
      <c r="B127" s="40"/>
      <c r="C127" s="41"/>
      <c r="D127" s="41"/>
      <c r="E127" s="77" t="str">
        <f>E9</f>
        <v>S01b - Pokoj č 311</v>
      </c>
      <c r="F127" s="41"/>
      <c r="G127" s="41"/>
      <c r="H127" s="41"/>
      <c r="I127" s="41"/>
      <c r="J127" s="41"/>
      <c r="K127" s="41"/>
      <c r="L127" s="64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  <row r="128" s="2" customFormat="1" ht="6.96" customHeight="1">
      <c r="A128" s="39"/>
      <c r="B128" s="40"/>
      <c r="C128" s="41"/>
      <c r="D128" s="41"/>
      <c r="E128" s="41"/>
      <c r="F128" s="41"/>
      <c r="G128" s="41"/>
      <c r="H128" s="41"/>
      <c r="I128" s="41"/>
      <c r="J128" s="41"/>
      <c r="K128" s="41"/>
      <c r="L128" s="64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</row>
    <row r="129" s="2" customFormat="1" ht="12" customHeight="1">
      <c r="A129" s="39"/>
      <c r="B129" s="40"/>
      <c r="C129" s="33" t="s">
        <v>21</v>
      </c>
      <c r="D129" s="41"/>
      <c r="E129" s="41"/>
      <c r="F129" s="28" t="str">
        <f>F12</f>
        <v>U Kulturního domu 746, Sedlčany 264 01</v>
      </c>
      <c r="G129" s="41"/>
      <c r="H129" s="41"/>
      <c r="I129" s="33" t="s">
        <v>23</v>
      </c>
      <c r="J129" s="80" t="str">
        <f>IF(J12="","",J12)</f>
        <v>3. 11. 2022</v>
      </c>
      <c r="K129" s="41"/>
      <c r="L129" s="64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</row>
    <row r="130" s="2" customFormat="1" ht="6.96" customHeight="1">
      <c r="A130" s="39"/>
      <c r="B130" s="40"/>
      <c r="C130" s="41"/>
      <c r="D130" s="41"/>
      <c r="E130" s="41"/>
      <c r="F130" s="41"/>
      <c r="G130" s="41"/>
      <c r="H130" s="41"/>
      <c r="I130" s="41"/>
      <c r="J130" s="41"/>
      <c r="K130" s="41"/>
      <c r="L130" s="64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</row>
    <row r="131" s="2" customFormat="1" ht="15.15" customHeight="1">
      <c r="A131" s="39"/>
      <c r="B131" s="40"/>
      <c r="C131" s="33" t="s">
        <v>25</v>
      </c>
      <c r="D131" s="41"/>
      <c r="E131" s="41"/>
      <c r="F131" s="28" t="str">
        <f>E15</f>
        <v>Domov Sedlčany, poskytovatel sociálních služeb</v>
      </c>
      <c r="G131" s="41"/>
      <c r="H131" s="41"/>
      <c r="I131" s="33" t="s">
        <v>32</v>
      </c>
      <c r="J131" s="37" t="str">
        <f>E21</f>
        <v>Ing. Michal Strnad</v>
      </c>
      <c r="K131" s="41"/>
      <c r="L131" s="64"/>
      <c r="S131" s="39"/>
      <c r="T131" s="39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</row>
    <row r="132" s="2" customFormat="1" ht="25.65" customHeight="1">
      <c r="A132" s="39"/>
      <c r="B132" s="40"/>
      <c r="C132" s="33" t="s">
        <v>30</v>
      </c>
      <c r="D132" s="41"/>
      <c r="E132" s="41"/>
      <c r="F132" s="28" t="str">
        <f>IF(E18="","",E18)</f>
        <v>Vyplň údaj</v>
      </c>
      <c r="G132" s="41"/>
      <c r="H132" s="41"/>
      <c r="I132" s="33" t="s">
        <v>36</v>
      </c>
      <c r="J132" s="37" t="str">
        <f>E24</f>
        <v>Ing Zuzana Lacmanová</v>
      </c>
      <c r="K132" s="41"/>
      <c r="L132" s="64"/>
      <c r="S132" s="39"/>
      <c r="T132" s="39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</row>
    <row r="133" s="2" customFormat="1" ht="10.32" customHeight="1">
      <c r="A133" s="39"/>
      <c r="B133" s="40"/>
      <c r="C133" s="41"/>
      <c r="D133" s="41"/>
      <c r="E133" s="41"/>
      <c r="F133" s="41"/>
      <c r="G133" s="41"/>
      <c r="H133" s="41"/>
      <c r="I133" s="41"/>
      <c r="J133" s="41"/>
      <c r="K133" s="41"/>
      <c r="L133" s="64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</row>
    <row r="134" s="11" customFormat="1" ht="29.28" customHeight="1">
      <c r="A134" s="192"/>
      <c r="B134" s="193"/>
      <c r="C134" s="194" t="s">
        <v>127</v>
      </c>
      <c r="D134" s="195" t="s">
        <v>65</v>
      </c>
      <c r="E134" s="195" t="s">
        <v>61</v>
      </c>
      <c r="F134" s="195" t="s">
        <v>62</v>
      </c>
      <c r="G134" s="195" t="s">
        <v>128</v>
      </c>
      <c r="H134" s="195" t="s">
        <v>129</v>
      </c>
      <c r="I134" s="195" t="s">
        <v>130</v>
      </c>
      <c r="J134" s="196" t="s">
        <v>104</v>
      </c>
      <c r="K134" s="197" t="s">
        <v>131</v>
      </c>
      <c r="L134" s="198"/>
      <c r="M134" s="101" t="s">
        <v>1</v>
      </c>
      <c r="N134" s="102" t="s">
        <v>44</v>
      </c>
      <c r="O134" s="102" t="s">
        <v>132</v>
      </c>
      <c r="P134" s="102" t="s">
        <v>133</v>
      </c>
      <c r="Q134" s="102" t="s">
        <v>134</v>
      </c>
      <c r="R134" s="102" t="s">
        <v>135</v>
      </c>
      <c r="S134" s="102" t="s">
        <v>136</v>
      </c>
      <c r="T134" s="103" t="s">
        <v>137</v>
      </c>
      <c r="U134" s="192"/>
      <c r="V134" s="192"/>
      <c r="W134" s="192"/>
      <c r="X134" s="192"/>
      <c r="Y134" s="192"/>
      <c r="Z134" s="192"/>
      <c r="AA134" s="192"/>
      <c r="AB134" s="192"/>
      <c r="AC134" s="192"/>
      <c r="AD134" s="192"/>
      <c r="AE134" s="192"/>
    </row>
    <row r="135" s="2" customFormat="1" ht="22.8" customHeight="1">
      <c r="A135" s="39"/>
      <c r="B135" s="40"/>
      <c r="C135" s="108" t="s">
        <v>138</v>
      </c>
      <c r="D135" s="41"/>
      <c r="E135" s="41"/>
      <c r="F135" s="41"/>
      <c r="G135" s="41"/>
      <c r="H135" s="41"/>
      <c r="I135" s="41"/>
      <c r="J135" s="199">
        <f>BK135</f>
        <v>0</v>
      </c>
      <c r="K135" s="41"/>
      <c r="L135" s="45"/>
      <c r="M135" s="104"/>
      <c r="N135" s="200"/>
      <c r="O135" s="105"/>
      <c r="P135" s="201">
        <f>P136+P214</f>
        <v>0</v>
      </c>
      <c r="Q135" s="105"/>
      <c r="R135" s="201">
        <f>R136+R214</f>
        <v>14.335378789999998</v>
      </c>
      <c r="S135" s="105"/>
      <c r="T135" s="202">
        <f>T136+T214</f>
        <v>9.5647838499999995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T135" s="18" t="s">
        <v>79</v>
      </c>
      <c r="AU135" s="18" t="s">
        <v>106</v>
      </c>
      <c r="BK135" s="203">
        <f>BK136+BK214</f>
        <v>0</v>
      </c>
    </row>
    <row r="136" s="12" customFormat="1" ht="25.92" customHeight="1">
      <c r="A136" s="12"/>
      <c r="B136" s="204"/>
      <c r="C136" s="205"/>
      <c r="D136" s="206" t="s">
        <v>79</v>
      </c>
      <c r="E136" s="207" t="s">
        <v>139</v>
      </c>
      <c r="F136" s="207" t="s">
        <v>140</v>
      </c>
      <c r="G136" s="205"/>
      <c r="H136" s="205"/>
      <c r="I136" s="208"/>
      <c r="J136" s="209">
        <f>BK136</f>
        <v>0</v>
      </c>
      <c r="K136" s="205"/>
      <c r="L136" s="210"/>
      <c r="M136" s="211"/>
      <c r="N136" s="212"/>
      <c r="O136" s="212"/>
      <c r="P136" s="213">
        <f>P137+P148+P189+P206+P212</f>
        <v>0</v>
      </c>
      <c r="Q136" s="212"/>
      <c r="R136" s="213">
        <f>R137+R148+R189+R206+R212</f>
        <v>13.166377859999999</v>
      </c>
      <c r="S136" s="212"/>
      <c r="T136" s="214">
        <f>T137+T148+T189+T206+T212</f>
        <v>8.8546899999999997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15" t="s">
        <v>8</v>
      </c>
      <c r="AT136" s="216" t="s">
        <v>79</v>
      </c>
      <c r="AU136" s="216" t="s">
        <v>80</v>
      </c>
      <c r="AY136" s="215" t="s">
        <v>141</v>
      </c>
      <c r="BK136" s="217">
        <f>BK137+BK148+BK189+BK206+BK212</f>
        <v>0</v>
      </c>
    </row>
    <row r="137" s="12" customFormat="1" ht="22.8" customHeight="1">
      <c r="A137" s="12"/>
      <c r="B137" s="204"/>
      <c r="C137" s="205"/>
      <c r="D137" s="206" t="s">
        <v>79</v>
      </c>
      <c r="E137" s="218" t="s">
        <v>142</v>
      </c>
      <c r="F137" s="218" t="s">
        <v>143</v>
      </c>
      <c r="G137" s="205"/>
      <c r="H137" s="205"/>
      <c r="I137" s="208"/>
      <c r="J137" s="219">
        <f>BK137</f>
        <v>0</v>
      </c>
      <c r="K137" s="205"/>
      <c r="L137" s="210"/>
      <c r="M137" s="211"/>
      <c r="N137" s="212"/>
      <c r="O137" s="212"/>
      <c r="P137" s="213">
        <f>SUM(P138:P147)</f>
        <v>0</v>
      </c>
      <c r="Q137" s="212"/>
      <c r="R137" s="213">
        <f>SUM(R138:R147)</f>
        <v>2.7822073300000003</v>
      </c>
      <c r="S137" s="212"/>
      <c r="T137" s="214">
        <f>SUM(T138:T147)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15" t="s">
        <v>8</v>
      </c>
      <c r="AT137" s="216" t="s">
        <v>79</v>
      </c>
      <c r="AU137" s="216" t="s">
        <v>8</v>
      </c>
      <c r="AY137" s="215" t="s">
        <v>141</v>
      </c>
      <c r="BK137" s="217">
        <f>SUM(BK138:BK147)</f>
        <v>0</v>
      </c>
    </row>
    <row r="138" s="2" customFormat="1" ht="33" customHeight="1">
      <c r="A138" s="39"/>
      <c r="B138" s="40"/>
      <c r="C138" s="220" t="s">
        <v>8</v>
      </c>
      <c r="D138" s="220" t="s">
        <v>144</v>
      </c>
      <c r="E138" s="221" t="s">
        <v>833</v>
      </c>
      <c r="F138" s="222" t="s">
        <v>834</v>
      </c>
      <c r="G138" s="223" t="s">
        <v>147</v>
      </c>
      <c r="H138" s="224">
        <v>1</v>
      </c>
      <c r="I138" s="225"/>
      <c r="J138" s="226">
        <f>ROUND(I138*H138,0)</f>
        <v>0</v>
      </c>
      <c r="K138" s="227"/>
      <c r="L138" s="45"/>
      <c r="M138" s="228" t="s">
        <v>1</v>
      </c>
      <c r="N138" s="229" t="s">
        <v>45</v>
      </c>
      <c r="O138" s="92"/>
      <c r="P138" s="230">
        <f>O138*H138</f>
        <v>0</v>
      </c>
      <c r="Q138" s="230">
        <v>0.020209999999999999</v>
      </c>
      <c r="R138" s="230">
        <f>Q138*H138</f>
        <v>0.020209999999999999</v>
      </c>
      <c r="S138" s="230">
        <v>0</v>
      </c>
      <c r="T138" s="231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32" t="s">
        <v>148</v>
      </c>
      <c r="AT138" s="232" t="s">
        <v>144</v>
      </c>
      <c r="AU138" s="232" t="s">
        <v>89</v>
      </c>
      <c r="AY138" s="18" t="s">
        <v>141</v>
      </c>
      <c r="BE138" s="233">
        <f>IF(N138="základní",J138,0)</f>
        <v>0</v>
      </c>
      <c r="BF138" s="233">
        <f>IF(N138="snížená",J138,0)</f>
        <v>0</v>
      </c>
      <c r="BG138" s="233">
        <f>IF(N138="zákl. přenesená",J138,0)</f>
        <v>0</v>
      </c>
      <c r="BH138" s="233">
        <f>IF(N138="sníž. přenesená",J138,0)</f>
        <v>0</v>
      </c>
      <c r="BI138" s="233">
        <f>IF(N138="nulová",J138,0)</f>
        <v>0</v>
      </c>
      <c r="BJ138" s="18" t="s">
        <v>8</v>
      </c>
      <c r="BK138" s="233">
        <f>ROUND(I138*H138,0)</f>
        <v>0</v>
      </c>
      <c r="BL138" s="18" t="s">
        <v>148</v>
      </c>
      <c r="BM138" s="232" t="s">
        <v>149</v>
      </c>
    </row>
    <row r="139" s="2" customFormat="1" ht="33" customHeight="1">
      <c r="A139" s="39"/>
      <c r="B139" s="40"/>
      <c r="C139" s="220" t="s">
        <v>89</v>
      </c>
      <c r="D139" s="220" t="s">
        <v>144</v>
      </c>
      <c r="E139" s="221" t="s">
        <v>150</v>
      </c>
      <c r="F139" s="222" t="s">
        <v>151</v>
      </c>
      <c r="G139" s="223" t="s">
        <v>147</v>
      </c>
      <c r="H139" s="224">
        <v>3</v>
      </c>
      <c r="I139" s="225"/>
      <c r="J139" s="226">
        <f>ROUND(I139*H139,0)</f>
        <v>0</v>
      </c>
      <c r="K139" s="227"/>
      <c r="L139" s="45"/>
      <c r="M139" s="228" t="s">
        <v>1</v>
      </c>
      <c r="N139" s="229" t="s">
        <v>45</v>
      </c>
      <c r="O139" s="92"/>
      <c r="P139" s="230">
        <f>O139*H139</f>
        <v>0</v>
      </c>
      <c r="Q139" s="230">
        <v>0.026280000000000001</v>
      </c>
      <c r="R139" s="230">
        <f>Q139*H139</f>
        <v>0.078840000000000007</v>
      </c>
      <c r="S139" s="230">
        <v>0</v>
      </c>
      <c r="T139" s="231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32" t="s">
        <v>148</v>
      </c>
      <c r="AT139" s="232" t="s">
        <v>144</v>
      </c>
      <c r="AU139" s="232" t="s">
        <v>89</v>
      </c>
      <c r="AY139" s="18" t="s">
        <v>141</v>
      </c>
      <c r="BE139" s="233">
        <f>IF(N139="základní",J139,0)</f>
        <v>0</v>
      </c>
      <c r="BF139" s="233">
        <f>IF(N139="snížená",J139,0)</f>
        <v>0</v>
      </c>
      <c r="BG139" s="233">
        <f>IF(N139="zákl. přenesená",J139,0)</f>
        <v>0</v>
      </c>
      <c r="BH139" s="233">
        <f>IF(N139="sníž. přenesená",J139,0)</f>
        <v>0</v>
      </c>
      <c r="BI139" s="233">
        <f>IF(N139="nulová",J139,0)</f>
        <v>0</v>
      </c>
      <c r="BJ139" s="18" t="s">
        <v>8</v>
      </c>
      <c r="BK139" s="233">
        <f>ROUND(I139*H139,0)</f>
        <v>0</v>
      </c>
      <c r="BL139" s="18" t="s">
        <v>148</v>
      </c>
      <c r="BM139" s="232" t="s">
        <v>152</v>
      </c>
    </row>
    <row r="140" s="2" customFormat="1" ht="24.15" customHeight="1">
      <c r="A140" s="39"/>
      <c r="B140" s="40"/>
      <c r="C140" s="220" t="s">
        <v>142</v>
      </c>
      <c r="D140" s="220" t="s">
        <v>144</v>
      </c>
      <c r="E140" s="221" t="s">
        <v>153</v>
      </c>
      <c r="F140" s="222" t="s">
        <v>154</v>
      </c>
      <c r="G140" s="223" t="s">
        <v>155</v>
      </c>
      <c r="H140" s="224">
        <v>3.3660000000000001</v>
      </c>
      <c r="I140" s="225"/>
      <c r="J140" s="226">
        <f>ROUND(I140*H140,0)</f>
        <v>0</v>
      </c>
      <c r="K140" s="227"/>
      <c r="L140" s="45"/>
      <c r="M140" s="228" t="s">
        <v>1</v>
      </c>
      <c r="N140" s="229" t="s">
        <v>45</v>
      </c>
      <c r="O140" s="92"/>
      <c r="P140" s="230">
        <f>O140*H140</f>
        <v>0</v>
      </c>
      <c r="Q140" s="230">
        <v>0.05015</v>
      </c>
      <c r="R140" s="230">
        <f>Q140*H140</f>
        <v>0.16880490000000001</v>
      </c>
      <c r="S140" s="230">
        <v>0</v>
      </c>
      <c r="T140" s="231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32" t="s">
        <v>148</v>
      </c>
      <c r="AT140" s="232" t="s">
        <v>144</v>
      </c>
      <c r="AU140" s="232" t="s">
        <v>89</v>
      </c>
      <c r="AY140" s="18" t="s">
        <v>141</v>
      </c>
      <c r="BE140" s="233">
        <f>IF(N140="základní",J140,0)</f>
        <v>0</v>
      </c>
      <c r="BF140" s="233">
        <f>IF(N140="snížená",J140,0)</f>
        <v>0</v>
      </c>
      <c r="BG140" s="233">
        <f>IF(N140="zákl. přenesená",J140,0)</f>
        <v>0</v>
      </c>
      <c r="BH140" s="233">
        <f>IF(N140="sníž. přenesená",J140,0)</f>
        <v>0</v>
      </c>
      <c r="BI140" s="233">
        <f>IF(N140="nulová",J140,0)</f>
        <v>0</v>
      </c>
      <c r="BJ140" s="18" t="s">
        <v>8</v>
      </c>
      <c r="BK140" s="233">
        <f>ROUND(I140*H140,0)</f>
        <v>0</v>
      </c>
      <c r="BL140" s="18" t="s">
        <v>148</v>
      </c>
      <c r="BM140" s="232" t="s">
        <v>156</v>
      </c>
    </row>
    <row r="141" s="13" customFormat="1">
      <c r="A141" s="13"/>
      <c r="B141" s="234"/>
      <c r="C141" s="235"/>
      <c r="D141" s="236" t="s">
        <v>157</v>
      </c>
      <c r="E141" s="237" t="s">
        <v>1</v>
      </c>
      <c r="F141" s="238" t="s">
        <v>835</v>
      </c>
      <c r="G141" s="235"/>
      <c r="H141" s="239">
        <v>3.3660000000000001</v>
      </c>
      <c r="I141" s="240"/>
      <c r="J141" s="235"/>
      <c r="K141" s="235"/>
      <c r="L141" s="241"/>
      <c r="M141" s="242"/>
      <c r="N141" s="243"/>
      <c r="O141" s="243"/>
      <c r="P141" s="243"/>
      <c r="Q141" s="243"/>
      <c r="R141" s="243"/>
      <c r="S141" s="243"/>
      <c r="T141" s="244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5" t="s">
        <v>157</v>
      </c>
      <c r="AU141" s="245" t="s">
        <v>89</v>
      </c>
      <c r="AV141" s="13" t="s">
        <v>89</v>
      </c>
      <c r="AW141" s="13" t="s">
        <v>35</v>
      </c>
      <c r="AX141" s="13" t="s">
        <v>8</v>
      </c>
      <c r="AY141" s="245" t="s">
        <v>141</v>
      </c>
    </row>
    <row r="142" s="2" customFormat="1" ht="24.15" customHeight="1">
      <c r="A142" s="39"/>
      <c r="B142" s="40"/>
      <c r="C142" s="220" t="s">
        <v>148</v>
      </c>
      <c r="D142" s="220" t="s">
        <v>144</v>
      </c>
      <c r="E142" s="221" t="s">
        <v>159</v>
      </c>
      <c r="F142" s="222" t="s">
        <v>160</v>
      </c>
      <c r="G142" s="223" t="s">
        <v>155</v>
      </c>
      <c r="H142" s="224">
        <v>37.450000000000003</v>
      </c>
      <c r="I142" s="225"/>
      <c r="J142" s="226">
        <f>ROUND(I142*H142,0)</f>
        <v>0</v>
      </c>
      <c r="K142" s="227"/>
      <c r="L142" s="45"/>
      <c r="M142" s="228" t="s">
        <v>1</v>
      </c>
      <c r="N142" s="229" t="s">
        <v>45</v>
      </c>
      <c r="O142" s="92"/>
      <c r="P142" s="230">
        <f>O142*H142</f>
        <v>0</v>
      </c>
      <c r="Q142" s="230">
        <v>0.058970000000000002</v>
      </c>
      <c r="R142" s="230">
        <f>Q142*H142</f>
        <v>2.2084265000000003</v>
      </c>
      <c r="S142" s="230">
        <v>0</v>
      </c>
      <c r="T142" s="231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32" t="s">
        <v>148</v>
      </c>
      <c r="AT142" s="232" t="s">
        <v>144</v>
      </c>
      <c r="AU142" s="232" t="s">
        <v>89</v>
      </c>
      <c r="AY142" s="18" t="s">
        <v>141</v>
      </c>
      <c r="BE142" s="233">
        <f>IF(N142="základní",J142,0)</f>
        <v>0</v>
      </c>
      <c r="BF142" s="233">
        <f>IF(N142="snížená",J142,0)</f>
        <v>0</v>
      </c>
      <c r="BG142" s="233">
        <f>IF(N142="zákl. přenesená",J142,0)</f>
        <v>0</v>
      </c>
      <c r="BH142" s="233">
        <f>IF(N142="sníž. přenesená",J142,0)</f>
        <v>0</v>
      </c>
      <c r="BI142" s="233">
        <f>IF(N142="nulová",J142,0)</f>
        <v>0</v>
      </c>
      <c r="BJ142" s="18" t="s">
        <v>8</v>
      </c>
      <c r="BK142" s="233">
        <f>ROUND(I142*H142,0)</f>
        <v>0</v>
      </c>
      <c r="BL142" s="18" t="s">
        <v>148</v>
      </c>
      <c r="BM142" s="232" t="s">
        <v>161</v>
      </c>
    </row>
    <row r="143" s="13" customFormat="1">
      <c r="A143" s="13"/>
      <c r="B143" s="234"/>
      <c r="C143" s="235"/>
      <c r="D143" s="236" t="s">
        <v>157</v>
      </c>
      <c r="E143" s="237" t="s">
        <v>1</v>
      </c>
      <c r="F143" s="238" t="s">
        <v>836</v>
      </c>
      <c r="G143" s="235"/>
      <c r="H143" s="239">
        <v>37.450000000000003</v>
      </c>
      <c r="I143" s="240"/>
      <c r="J143" s="235"/>
      <c r="K143" s="235"/>
      <c r="L143" s="241"/>
      <c r="M143" s="242"/>
      <c r="N143" s="243"/>
      <c r="O143" s="243"/>
      <c r="P143" s="243"/>
      <c r="Q143" s="243"/>
      <c r="R143" s="243"/>
      <c r="S143" s="243"/>
      <c r="T143" s="244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5" t="s">
        <v>157</v>
      </c>
      <c r="AU143" s="245" t="s">
        <v>89</v>
      </c>
      <c r="AV143" s="13" t="s">
        <v>89</v>
      </c>
      <c r="AW143" s="13" t="s">
        <v>35</v>
      </c>
      <c r="AX143" s="13" t="s">
        <v>8</v>
      </c>
      <c r="AY143" s="245" t="s">
        <v>141</v>
      </c>
    </row>
    <row r="144" s="2" customFormat="1" ht="24.15" customHeight="1">
      <c r="A144" s="39"/>
      <c r="B144" s="40"/>
      <c r="C144" s="220" t="s">
        <v>163</v>
      </c>
      <c r="D144" s="220" t="s">
        <v>144</v>
      </c>
      <c r="E144" s="221" t="s">
        <v>837</v>
      </c>
      <c r="F144" s="222" t="s">
        <v>838</v>
      </c>
      <c r="G144" s="223" t="s">
        <v>155</v>
      </c>
      <c r="H144" s="224">
        <v>2.7829999999999999</v>
      </c>
      <c r="I144" s="225"/>
      <c r="J144" s="226">
        <f>ROUND(I144*H144,0)</f>
        <v>0</v>
      </c>
      <c r="K144" s="227"/>
      <c r="L144" s="45"/>
      <c r="M144" s="228" t="s">
        <v>1</v>
      </c>
      <c r="N144" s="229" t="s">
        <v>45</v>
      </c>
      <c r="O144" s="92"/>
      <c r="P144" s="230">
        <f>O144*H144</f>
        <v>0</v>
      </c>
      <c r="Q144" s="230">
        <v>0.07571</v>
      </c>
      <c r="R144" s="230">
        <f>Q144*H144</f>
        <v>0.21070092999999998</v>
      </c>
      <c r="S144" s="230">
        <v>0</v>
      </c>
      <c r="T144" s="231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32" t="s">
        <v>148</v>
      </c>
      <c r="AT144" s="232" t="s">
        <v>144</v>
      </c>
      <c r="AU144" s="232" t="s">
        <v>89</v>
      </c>
      <c r="AY144" s="18" t="s">
        <v>141</v>
      </c>
      <c r="BE144" s="233">
        <f>IF(N144="základní",J144,0)</f>
        <v>0</v>
      </c>
      <c r="BF144" s="233">
        <f>IF(N144="snížená",J144,0)</f>
        <v>0</v>
      </c>
      <c r="BG144" s="233">
        <f>IF(N144="zákl. přenesená",J144,0)</f>
        <v>0</v>
      </c>
      <c r="BH144" s="233">
        <f>IF(N144="sníž. přenesená",J144,0)</f>
        <v>0</v>
      </c>
      <c r="BI144" s="233">
        <f>IF(N144="nulová",J144,0)</f>
        <v>0</v>
      </c>
      <c r="BJ144" s="18" t="s">
        <v>8</v>
      </c>
      <c r="BK144" s="233">
        <f>ROUND(I144*H144,0)</f>
        <v>0</v>
      </c>
      <c r="BL144" s="18" t="s">
        <v>148</v>
      </c>
      <c r="BM144" s="232" t="s">
        <v>839</v>
      </c>
    </row>
    <row r="145" s="13" customFormat="1">
      <c r="A145" s="13"/>
      <c r="B145" s="234"/>
      <c r="C145" s="235"/>
      <c r="D145" s="236" t="s">
        <v>157</v>
      </c>
      <c r="E145" s="237" t="s">
        <v>1</v>
      </c>
      <c r="F145" s="238" t="s">
        <v>840</v>
      </c>
      <c r="G145" s="235"/>
      <c r="H145" s="239">
        <v>2.7829999999999999</v>
      </c>
      <c r="I145" s="240"/>
      <c r="J145" s="235"/>
      <c r="K145" s="235"/>
      <c r="L145" s="241"/>
      <c r="M145" s="242"/>
      <c r="N145" s="243"/>
      <c r="O145" s="243"/>
      <c r="P145" s="243"/>
      <c r="Q145" s="243"/>
      <c r="R145" s="243"/>
      <c r="S145" s="243"/>
      <c r="T145" s="244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45" t="s">
        <v>157</v>
      </c>
      <c r="AU145" s="245" t="s">
        <v>89</v>
      </c>
      <c r="AV145" s="13" t="s">
        <v>89</v>
      </c>
      <c r="AW145" s="13" t="s">
        <v>35</v>
      </c>
      <c r="AX145" s="13" t="s">
        <v>8</v>
      </c>
      <c r="AY145" s="245" t="s">
        <v>141</v>
      </c>
    </row>
    <row r="146" s="2" customFormat="1" ht="24.15" customHeight="1">
      <c r="A146" s="39"/>
      <c r="B146" s="40"/>
      <c r="C146" s="220" t="s">
        <v>168</v>
      </c>
      <c r="D146" s="220" t="s">
        <v>144</v>
      </c>
      <c r="E146" s="221" t="s">
        <v>169</v>
      </c>
      <c r="F146" s="222" t="s">
        <v>170</v>
      </c>
      <c r="G146" s="223" t="s">
        <v>155</v>
      </c>
      <c r="H146" s="224">
        <v>1.3</v>
      </c>
      <c r="I146" s="225"/>
      <c r="J146" s="226">
        <f>ROUND(I146*H146,0)</f>
        <v>0</v>
      </c>
      <c r="K146" s="227"/>
      <c r="L146" s="45"/>
      <c r="M146" s="228" t="s">
        <v>1</v>
      </c>
      <c r="N146" s="229" t="s">
        <v>45</v>
      </c>
      <c r="O146" s="92"/>
      <c r="P146" s="230">
        <f>O146*H146</f>
        <v>0</v>
      </c>
      <c r="Q146" s="230">
        <v>0.073249999999999996</v>
      </c>
      <c r="R146" s="230">
        <f>Q146*H146</f>
        <v>0.095225000000000004</v>
      </c>
      <c r="S146" s="230">
        <v>0</v>
      </c>
      <c r="T146" s="231">
        <f>S146*H146</f>
        <v>0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32" t="s">
        <v>148</v>
      </c>
      <c r="AT146" s="232" t="s">
        <v>144</v>
      </c>
      <c r="AU146" s="232" t="s">
        <v>89</v>
      </c>
      <c r="AY146" s="18" t="s">
        <v>141</v>
      </c>
      <c r="BE146" s="233">
        <f>IF(N146="základní",J146,0)</f>
        <v>0</v>
      </c>
      <c r="BF146" s="233">
        <f>IF(N146="snížená",J146,0)</f>
        <v>0</v>
      </c>
      <c r="BG146" s="233">
        <f>IF(N146="zákl. přenesená",J146,0)</f>
        <v>0</v>
      </c>
      <c r="BH146" s="233">
        <f>IF(N146="sníž. přenesená",J146,0)</f>
        <v>0</v>
      </c>
      <c r="BI146" s="233">
        <f>IF(N146="nulová",J146,0)</f>
        <v>0</v>
      </c>
      <c r="BJ146" s="18" t="s">
        <v>8</v>
      </c>
      <c r="BK146" s="233">
        <f>ROUND(I146*H146,0)</f>
        <v>0</v>
      </c>
      <c r="BL146" s="18" t="s">
        <v>148</v>
      </c>
      <c r="BM146" s="232" t="s">
        <v>841</v>
      </c>
    </row>
    <row r="147" s="13" customFormat="1">
      <c r="A147" s="13"/>
      <c r="B147" s="234"/>
      <c r="C147" s="235"/>
      <c r="D147" s="236" t="s">
        <v>157</v>
      </c>
      <c r="E147" s="237" t="s">
        <v>1</v>
      </c>
      <c r="F147" s="238" t="s">
        <v>172</v>
      </c>
      <c r="G147" s="235"/>
      <c r="H147" s="239">
        <v>1.3</v>
      </c>
      <c r="I147" s="240"/>
      <c r="J147" s="235"/>
      <c r="K147" s="235"/>
      <c r="L147" s="241"/>
      <c r="M147" s="242"/>
      <c r="N147" s="243"/>
      <c r="O147" s="243"/>
      <c r="P147" s="243"/>
      <c r="Q147" s="243"/>
      <c r="R147" s="243"/>
      <c r="S147" s="243"/>
      <c r="T147" s="244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5" t="s">
        <v>157</v>
      </c>
      <c r="AU147" s="245" t="s">
        <v>89</v>
      </c>
      <c r="AV147" s="13" t="s">
        <v>89</v>
      </c>
      <c r="AW147" s="13" t="s">
        <v>35</v>
      </c>
      <c r="AX147" s="13" t="s">
        <v>8</v>
      </c>
      <c r="AY147" s="245" t="s">
        <v>141</v>
      </c>
    </row>
    <row r="148" s="12" customFormat="1" ht="22.8" customHeight="1">
      <c r="A148" s="12"/>
      <c r="B148" s="204"/>
      <c r="C148" s="205"/>
      <c r="D148" s="206" t="s">
        <v>79</v>
      </c>
      <c r="E148" s="218" t="s">
        <v>168</v>
      </c>
      <c r="F148" s="218" t="s">
        <v>183</v>
      </c>
      <c r="G148" s="205"/>
      <c r="H148" s="205"/>
      <c r="I148" s="208"/>
      <c r="J148" s="219">
        <f>BK148</f>
        <v>0</v>
      </c>
      <c r="K148" s="205"/>
      <c r="L148" s="210"/>
      <c r="M148" s="211"/>
      <c r="N148" s="212"/>
      <c r="O148" s="212"/>
      <c r="P148" s="213">
        <f>SUM(P149:P188)</f>
        <v>0</v>
      </c>
      <c r="Q148" s="212"/>
      <c r="R148" s="213">
        <f>SUM(R149:R188)</f>
        <v>10.374385329999999</v>
      </c>
      <c r="S148" s="212"/>
      <c r="T148" s="214">
        <f>SUM(T149:T188)</f>
        <v>0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215" t="s">
        <v>8</v>
      </c>
      <c r="AT148" s="216" t="s">
        <v>79</v>
      </c>
      <c r="AU148" s="216" t="s">
        <v>8</v>
      </c>
      <c r="AY148" s="215" t="s">
        <v>141</v>
      </c>
      <c r="BK148" s="217">
        <f>SUM(BK149:BK188)</f>
        <v>0</v>
      </c>
    </row>
    <row r="149" s="2" customFormat="1" ht="24.15" customHeight="1">
      <c r="A149" s="39"/>
      <c r="B149" s="40"/>
      <c r="C149" s="220" t="s">
        <v>173</v>
      </c>
      <c r="D149" s="220" t="s">
        <v>144</v>
      </c>
      <c r="E149" s="221" t="s">
        <v>185</v>
      </c>
      <c r="F149" s="222" t="s">
        <v>186</v>
      </c>
      <c r="G149" s="223" t="s">
        <v>155</v>
      </c>
      <c r="H149" s="224">
        <v>57.560000000000002</v>
      </c>
      <c r="I149" s="225"/>
      <c r="J149" s="226">
        <f>ROUND(I149*H149,0)</f>
        <v>0</v>
      </c>
      <c r="K149" s="227"/>
      <c r="L149" s="45"/>
      <c r="M149" s="228" t="s">
        <v>1</v>
      </c>
      <c r="N149" s="229" t="s">
        <v>45</v>
      </c>
      <c r="O149" s="92"/>
      <c r="P149" s="230">
        <f>O149*H149</f>
        <v>0</v>
      </c>
      <c r="Q149" s="230">
        <v>0.00025999999999999998</v>
      </c>
      <c r="R149" s="230">
        <f>Q149*H149</f>
        <v>0.014965599999999999</v>
      </c>
      <c r="S149" s="230">
        <v>0</v>
      </c>
      <c r="T149" s="231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32" t="s">
        <v>148</v>
      </c>
      <c r="AT149" s="232" t="s">
        <v>144</v>
      </c>
      <c r="AU149" s="232" t="s">
        <v>89</v>
      </c>
      <c r="AY149" s="18" t="s">
        <v>141</v>
      </c>
      <c r="BE149" s="233">
        <f>IF(N149="základní",J149,0)</f>
        <v>0</v>
      </c>
      <c r="BF149" s="233">
        <f>IF(N149="snížená",J149,0)</f>
        <v>0</v>
      </c>
      <c r="BG149" s="233">
        <f>IF(N149="zákl. přenesená",J149,0)</f>
        <v>0</v>
      </c>
      <c r="BH149" s="233">
        <f>IF(N149="sníž. přenesená",J149,0)</f>
        <v>0</v>
      </c>
      <c r="BI149" s="233">
        <f>IF(N149="nulová",J149,0)</f>
        <v>0</v>
      </c>
      <c r="BJ149" s="18" t="s">
        <v>8</v>
      </c>
      <c r="BK149" s="233">
        <f>ROUND(I149*H149,0)</f>
        <v>0</v>
      </c>
      <c r="BL149" s="18" t="s">
        <v>148</v>
      </c>
      <c r="BM149" s="232" t="s">
        <v>187</v>
      </c>
    </row>
    <row r="150" s="13" customFormat="1">
      <c r="A150" s="13"/>
      <c r="B150" s="234"/>
      <c r="C150" s="235"/>
      <c r="D150" s="236" t="s">
        <v>157</v>
      </c>
      <c r="E150" s="237" t="s">
        <v>1</v>
      </c>
      <c r="F150" s="238" t="s">
        <v>842</v>
      </c>
      <c r="G150" s="235"/>
      <c r="H150" s="239">
        <v>57.560000000000002</v>
      </c>
      <c r="I150" s="240"/>
      <c r="J150" s="235"/>
      <c r="K150" s="235"/>
      <c r="L150" s="241"/>
      <c r="M150" s="242"/>
      <c r="N150" s="243"/>
      <c r="O150" s="243"/>
      <c r="P150" s="243"/>
      <c r="Q150" s="243"/>
      <c r="R150" s="243"/>
      <c r="S150" s="243"/>
      <c r="T150" s="244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45" t="s">
        <v>157</v>
      </c>
      <c r="AU150" s="245" t="s">
        <v>89</v>
      </c>
      <c r="AV150" s="13" t="s">
        <v>89</v>
      </c>
      <c r="AW150" s="13" t="s">
        <v>35</v>
      </c>
      <c r="AX150" s="13" t="s">
        <v>8</v>
      </c>
      <c r="AY150" s="245" t="s">
        <v>141</v>
      </c>
    </row>
    <row r="151" s="2" customFormat="1" ht="24.15" customHeight="1">
      <c r="A151" s="39"/>
      <c r="B151" s="40"/>
      <c r="C151" s="220" t="s">
        <v>178</v>
      </c>
      <c r="D151" s="220" t="s">
        <v>144</v>
      </c>
      <c r="E151" s="221" t="s">
        <v>190</v>
      </c>
      <c r="F151" s="222" t="s">
        <v>191</v>
      </c>
      <c r="G151" s="223" t="s">
        <v>155</v>
      </c>
      <c r="H151" s="224">
        <v>57.560000000000002</v>
      </c>
      <c r="I151" s="225"/>
      <c r="J151" s="226">
        <f>ROUND(I151*H151,0)</f>
        <v>0</v>
      </c>
      <c r="K151" s="227"/>
      <c r="L151" s="45"/>
      <c r="M151" s="228" t="s">
        <v>1</v>
      </c>
      <c r="N151" s="229" t="s">
        <v>45</v>
      </c>
      <c r="O151" s="92"/>
      <c r="P151" s="230">
        <f>O151*H151</f>
        <v>0</v>
      </c>
      <c r="Q151" s="230">
        <v>0.0043800000000000002</v>
      </c>
      <c r="R151" s="230">
        <f>Q151*H151</f>
        <v>0.25211280000000003</v>
      </c>
      <c r="S151" s="230">
        <v>0</v>
      </c>
      <c r="T151" s="231">
        <f>S151*H151</f>
        <v>0</v>
      </c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R151" s="232" t="s">
        <v>148</v>
      </c>
      <c r="AT151" s="232" t="s">
        <v>144</v>
      </c>
      <c r="AU151" s="232" t="s">
        <v>89</v>
      </c>
      <c r="AY151" s="18" t="s">
        <v>141</v>
      </c>
      <c r="BE151" s="233">
        <f>IF(N151="základní",J151,0)</f>
        <v>0</v>
      </c>
      <c r="BF151" s="233">
        <f>IF(N151="snížená",J151,0)</f>
        <v>0</v>
      </c>
      <c r="BG151" s="233">
        <f>IF(N151="zákl. přenesená",J151,0)</f>
        <v>0</v>
      </c>
      <c r="BH151" s="233">
        <f>IF(N151="sníž. přenesená",J151,0)</f>
        <v>0</v>
      </c>
      <c r="BI151" s="233">
        <f>IF(N151="nulová",J151,0)</f>
        <v>0</v>
      </c>
      <c r="BJ151" s="18" t="s">
        <v>8</v>
      </c>
      <c r="BK151" s="233">
        <f>ROUND(I151*H151,0)</f>
        <v>0</v>
      </c>
      <c r="BL151" s="18" t="s">
        <v>148</v>
      </c>
      <c r="BM151" s="232" t="s">
        <v>192</v>
      </c>
    </row>
    <row r="152" s="2" customFormat="1" ht="24.15" customHeight="1">
      <c r="A152" s="39"/>
      <c r="B152" s="40"/>
      <c r="C152" s="220" t="s">
        <v>184</v>
      </c>
      <c r="D152" s="220" t="s">
        <v>144</v>
      </c>
      <c r="E152" s="221" t="s">
        <v>194</v>
      </c>
      <c r="F152" s="222" t="s">
        <v>195</v>
      </c>
      <c r="G152" s="223" t="s">
        <v>155</v>
      </c>
      <c r="H152" s="224">
        <v>57.560000000000002</v>
      </c>
      <c r="I152" s="225"/>
      <c r="J152" s="226">
        <f>ROUND(I152*H152,0)</f>
        <v>0</v>
      </c>
      <c r="K152" s="227"/>
      <c r="L152" s="45"/>
      <c r="M152" s="228" t="s">
        <v>1</v>
      </c>
      <c r="N152" s="229" t="s">
        <v>45</v>
      </c>
      <c r="O152" s="92"/>
      <c r="P152" s="230">
        <f>O152*H152</f>
        <v>0</v>
      </c>
      <c r="Q152" s="230">
        <v>0.018380000000000001</v>
      </c>
      <c r="R152" s="230">
        <f>Q152*H152</f>
        <v>1.0579528</v>
      </c>
      <c r="S152" s="230">
        <v>0</v>
      </c>
      <c r="T152" s="231">
        <f>S152*H152</f>
        <v>0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R152" s="232" t="s">
        <v>148</v>
      </c>
      <c r="AT152" s="232" t="s">
        <v>144</v>
      </c>
      <c r="AU152" s="232" t="s">
        <v>89</v>
      </c>
      <c r="AY152" s="18" t="s">
        <v>141</v>
      </c>
      <c r="BE152" s="233">
        <f>IF(N152="základní",J152,0)</f>
        <v>0</v>
      </c>
      <c r="BF152" s="233">
        <f>IF(N152="snížená",J152,0)</f>
        <v>0</v>
      </c>
      <c r="BG152" s="233">
        <f>IF(N152="zákl. přenesená",J152,0)</f>
        <v>0</v>
      </c>
      <c r="BH152" s="233">
        <f>IF(N152="sníž. přenesená",J152,0)</f>
        <v>0</v>
      </c>
      <c r="BI152" s="233">
        <f>IF(N152="nulová",J152,0)</f>
        <v>0</v>
      </c>
      <c r="BJ152" s="18" t="s">
        <v>8</v>
      </c>
      <c r="BK152" s="233">
        <f>ROUND(I152*H152,0)</f>
        <v>0</v>
      </c>
      <c r="BL152" s="18" t="s">
        <v>148</v>
      </c>
      <c r="BM152" s="232" t="s">
        <v>196</v>
      </c>
    </row>
    <row r="153" s="2" customFormat="1" ht="24.15" customHeight="1">
      <c r="A153" s="39"/>
      <c r="B153" s="40"/>
      <c r="C153" s="220" t="s">
        <v>189</v>
      </c>
      <c r="D153" s="220" t="s">
        <v>144</v>
      </c>
      <c r="E153" s="221" t="s">
        <v>198</v>
      </c>
      <c r="F153" s="222" t="s">
        <v>199</v>
      </c>
      <c r="G153" s="223" t="s">
        <v>155</v>
      </c>
      <c r="H153" s="224">
        <v>281.48200000000003</v>
      </c>
      <c r="I153" s="225"/>
      <c r="J153" s="226">
        <f>ROUND(I153*H153,0)</f>
        <v>0</v>
      </c>
      <c r="K153" s="227"/>
      <c r="L153" s="45"/>
      <c r="M153" s="228" t="s">
        <v>1</v>
      </c>
      <c r="N153" s="229" t="s">
        <v>45</v>
      </c>
      <c r="O153" s="92"/>
      <c r="P153" s="230">
        <f>O153*H153</f>
        <v>0</v>
      </c>
      <c r="Q153" s="230">
        <v>0.00025999999999999998</v>
      </c>
      <c r="R153" s="230">
        <f>Q153*H153</f>
        <v>0.073185319999999998</v>
      </c>
      <c r="S153" s="230">
        <v>0</v>
      </c>
      <c r="T153" s="231">
        <f>S153*H153</f>
        <v>0</v>
      </c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R153" s="232" t="s">
        <v>148</v>
      </c>
      <c r="AT153" s="232" t="s">
        <v>144</v>
      </c>
      <c r="AU153" s="232" t="s">
        <v>89</v>
      </c>
      <c r="AY153" s="18" t="s">
        <v>141</v>
      </c>
      <c r="BE153" s="233">
        <f>IF(N153="základní",J153,0)</f>
        <v>0</v>
      </c>
      <c r="BF153" s="233">
        <f>IF(N153="snížená",J153,0)</f>
        <v>0</v>
      </c>
      <c r="BG153" s="233">
        <f>IF(N153="zákl. přenesená",J153,0)</f>
        <v>0</v>
      </c>
      <c r="BH153" s="233">
        <f>IF(N153="sníž. přenesená",J153,0)</f>
        <v>0</v>
      </c>
      <c r="BI153" s="233">
        <f>IF(N153="nulová",J153,0)</f>
        <v>0</v>
      </c>
      <c r="BJ153" s="18" t="s">
        <v>8</v>
      </c>
      <c r="BK153" s="233">
        <f>ROUND(I153*H153,0)</f>
        <v>0</v>
      </c>
      <c r="BL153" s="18" t="s">
        <v>148</v>
      </c>
      <c r="BM153" s="232" t="s">
        <v>200</v>
      </c>
    </row>
    <row r="154" s="14" customFormat="1">
      <c r="A154" s="14"/>
      <c r="B154" s="246"/>
      <c r="C154" s="247"/>
      <c r="D154" s="236" t="s">
        <v>157</v>
      </c>
      <c r="E154" s="248" t="s">
        <v>1</v>
      </c>
      <c r="F154" s="249" t="s">
        <v>201</v>
      </c>
      <c r="G154" s="247"/>
      <c r="H154" s="248" t="s">
        <v>1</v>
      </c>
      <c r="I154" s="250"/>
      <c r="J154" s="247"/>
      <c r="K154" s="247"/>
      <c r="L154" s="251"/>
      <c r="M154" s="252"/>
      <c r="N154" s="253"/>
      <c r="O154" s="253"/>
      <c r="P154" s="253"/>
      <c r="Q154" s="253"/>
      <c r="R154" s="253"/>
      <c r="S154" s="253"/>
      <c r="T154" s="25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55" t="s">
        <v>157</v>
      </c>
      <c r="AU154" s="255" t="s">
        <v>89</v>
      </c>
      <c r="AV154" s="14" t="s">
        <v>8</v>
      </c>
      <c r="AW154" s="14" t="s">
        <v>35</v>
      </c>
      <c r="AX154" s="14" t="s">
        <v>80</v>
      </c>
      <c r="AY154" s="255" t="s">
        <v>141</v>
      </c>
    </row>
    <row r="155" s="13" customFormat="1">
      <c r="A155" s="13"/>
      <c r="B155" s="234"/>
      <c r="C155" s="235"/>
      <c r="D155" s="236" t="s">
        <v>157</v>
      </c>
      <c r="E155" s="237" t="s">
        <v>1</v>
      </c>
      <c r="F155" s="238" t="s">
        <v>843</v>
      </c>
      <c r="G155" s="235"/>
      <c r="H155" s="239">
        <v>67.969999999999999</v>
      </c>
      <c r="I155" s="240"/>
      <c r="J155" s="235"/>
      <c r="K155" s="235"/>
      <c r="L155" s="241"/>
      <c r="M155" s="242"/>
      <c r="N155" s="243"/>
      <c r="O155" s="243"/>
      <c r="P155" s="243"/>
      <c r="Q155" s="243"/>
      <c r="R155" s="243"/>
      <c r="S155" s="243"/>
      <c r="T155" s="244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45" t="s">
        <v>157</v>
      </c>
      <c r="AU155" s="245" t="s">
        <v>89</v>
      </c>
      <c r="AV155" s="13" t="s">
        <v>89</v>
      </c>
      <c r="AW155" s="13" t="s">
        <v>35</v>
      </c>
      <c r="AX155" s="13" t="s">
        <v>80</v>
      </c>
      <c r="AY155" s="245" t="s">
        <v>141</v>
      </c>
    </row>
    <row r="156" s="13" customFormat="1">
      <c r="A156" s="13"/>
      <c r="B156" s="234"/>
      <c r="C156" s="235"/>
      <c r="D156" s="236" t="s">
        <v>157</v>
      </c>
      <c r="E156" s="237" t="s">
        <v>1</v>
      </c>
      <c r="F156" s="238" t="s">
        <v>844</v>
      </c>
      <c r="G156" s="235"/>
      <c r="H156" s="239">
        <v>72.771000000000001</v>
      </c>
      <c r="I156" s="240"/>
      <c r="J156" s="235"/>
      <c r="K156" s="235"/>
      <c r="L156" s="241"/>
      <c r="M156" s="242"/>
      <c r="N156" s="243"/>
      <c r="O156" s="243"/>
      <c r="P156" s="243"/>
      <c r="Q156" s="243"/>
      <c r="R156" s="243"/>
      <c r="S156" s="243"/>
      <c r="T156" s="244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45" t="s">
        <v>157</v>
      </c>
      <c r="AU156" s="245" t="s">
        <v>89</v>
      </c>
      <c r="AV156" s="13" t="s">
        <v>89</v>
      </c>
      <c r="AW156" s="13" t="s">
        <v>35</v>
      </c>
      <c r="AX156" s="13" t="s">
        <v>80</v>
      </c>
      <c r="AY156" s="245" t="s">
        <v>141</v>
      </c>
    </row>
    <row r="157" s="15" customFormat="1">
      <c r="A157" s="15"/>
      <c r="B157" s="256"/>
      <c r="C157" s="257"/>
      <c r="D157" s="236" t="s">
        <v>157</v>
      </c>
      <c r="E157" s="258" t="s">
        <v>1</v>
      </c>
      <c r="F157" s="259" t="s">
        <v>204</v>
      </c>
      <c r="G157" s="257"/>
      <c r="H157" s="260">
        <v>140.74099999999999</v>
      </c>
      <c r="I157" s="261"/>
      <c r="J157" s="257"/>
      <c r="K157" s="257"/>
      <c r="L157" s="262"/>
      <c r="M157" s="263"/>
      <c r="N157" s="264"/>
      <c r="O157" s="264"/>
      <c r="P157" s="264"/>
      <c r="Q157" s="264"/>
      <c r="R157" s="264"/>
      <c r="S157" s="264"/>
      <c r="T157" s="26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T157" s="266" t="s">
        <v>157</v>
      </c>
      <c r="AU157" s="266" t="s">
        <v>89</v>
      </c>
      <c r="AV157" s="15" t="s">
        <v>142</v>
      </c>
      <c r="AW157" s="15" t="s">
        <v>35</v>
      </c>
      <c r="AX157" s="15" t="s">
        <v>80</v>
      </c>
      <c r="AY157" s="266" t="s">
        <v>141</v>
      </c>
    </row>
    <row r="158" s="13" customFormat="1">
      <c r="A158" s="13"/>
      <c r="B158" s="234"/>
      <c r="C158" s="235"/>
      <c r="D158" s="236" t="s">
        <v>157</v>
      </c>
      <c r="E158" s="237" t="s">
        <v>1</v>
      </c>
      <c r="F158" s="238" t="s">
        <v>845</v>
      </c>
      <c r="G158" s="235"/>
      <c r="H158" s="239">
        <v>281.48200000000003</v>
      </c>
      <c r="I158" s="240"/>
      <c r="J158" s="235"/>
      <c r="K158" s="235"/>
      <c r="L158" s="241"/>
      <c r="M158" s="242"/>
      <c r="N158" s="243"/>
      <c r="O158" s="243"/>
      <c r="P158" s="243"/>
      <c r="Q158" s="243"/>
      <c r="R158" s="243"/>
      <c r="S158" s="243"/>
      <c r="T158" s="244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45" t="s">
        <v>157</v>
      </c>
      <c r="AU158" s="245" t="s">
        <v>89</v>
      </c>
      <c r="AV158" s="13" t="s">
        <v>89</v>
      </c>
      <c r="AW158" s="13" t="s">
        <v>35</v>
      </c>
      <c r="AX158" s="13" t="s">
        <v>8</v>
      </c>
      <c r="AY158" s="245" t="s">
        <v>141</v>
      </c>
    </row>
    <row r="159" s="2" customFormat="1" ht="24.15" customHeight="1">
      <c r="A159" s="39"/>
      <c r="B159" s="40"/>
      <c r="C159" s="220" t="s">
        <v>193</v>
      </c>
      <c r="D159" s="220" t="s">
        <v>144</v>
      </c>
      <c r="E159" s="221" t="s">
        <v>207</v>
      </c>
      <c r="F159" s="222" t="s">
        <v>208</v>
      </c>
      <c r="G159" s="223" t="s">
        <v>155</v>
      </c>
      <c r="H159" s="224">
        <v>140.74100000000001</v>
      </c>
      <c r="I159" s="225"/>
      <c r="J159" s="226">
        <f>ROUND(I159*H159,0)</f>
        <v>0</v>
      </c>
      <c r="K159" s="227"/>
      <c r="L159" s="45"/>
      <c r="M159" s="228" t="s">
        <v>1</v>
      </c>
      <c r="N159" s="229" t="s">
        <v>45</v>
      </c>
      <c r="O159" s="92"/>
      <c r="P159" s="230">
        <f>O159*H159</f>
        <v>0</v>
      </c>
      <c r="Q159" s="230">
        <v>0.0043800000000000002</v>
      </c>
      <c r="R159" s="230">
        <f>Q159*H159</f>
        <v>0.61644558000000005</v>
      </c>
      <c r="S159" s="230">
        <v>0</v>
      </c>
      <c r="T159" s="231">
        <f>S159*H159</f>
        <v>0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R159" s="232" t="s">
        <v>148</v>
      </c>
      <c r="AT159" s="232" t="s">
        <v>144</v>
      </c>
      <c r="AU159" s="232" t="s">
        <v>89</v>
      </c>
      <c r="AY159" s="18" t="s">
        <v>141</v>
      </c>
      <c r="BE159" s="233">
        <f>IF(N159="základní",J159,0)</f>
        <v>0</v>
      </c>
      <c r="BF159" s="233">
        <f>IF(N159="snížená",J159,0)</f>
        <v>0</v>
      </c>
      <c r="BG159" s="233">
        <f>IF(N159="zákl. přenesená",J159,0)</f>
        <v>0</v>
      </c>
      <c r="BH159" s="233">
        <f>IF(N159="sníž. přenesená",J159,0)</f>
        <v>0</v>
      </c>
      <c r="BI159" s="233">
        <f>IF(N159="nulová",J159,0)</f>
        <v>0</v>
      </c>
      <c r="BJ159" s="18" t="s">
        <v>8</v>
      </c>
      <c r="BK159" s="233">
        <f>ROUND(I159*H159,0)</f>
        <v>0</v>
      </c>
      <c r="BL159" s="18" t="s">
        <v>148</v>
      </c>
      <c r="BM159" s="232" t="s">
        <v>209</v>
      </c>
    </row>
    <row r="160" s="13" customFormat="1">
      <c r="A160" s="13"/>
      <c r="B160" s="234"/>
      <c r="C160" s="235"/>
      <c r="D160" s="236" t="s">
        <v>157</v>
      </c>
      <c r="E160" s="237" t="s">
        <v>1</v>
      </c>
      <c r="F160" s="238" t="s">
        <v>843</v>
      </c>
      <c r="G160" s="235"/>
      <c r="H160" s="239">
        <v>67.969999999999999</v>
      </c>
      <c r="I160" s="240"/>
      <c r="J160" s="235"/>
      <c r="K160" s="235"/>
      <c r="L160" s="241"/>
      <c r="M160" s="242"/>
      <c r="N160" s="243"/>
      <c r="O160" s="243"/>
      <c r="P160" s="243"/>
      <c r="Q160" s="243"/>
      <c r="R160" s="243"/>
      <c r="S160" s="243"/>
      <c r="T160" s="244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45" t="s">
        <v>157</v>
      </c>
      <c r="AU160" s="245" t="s">
        <v>89</v>
      </c>
      <c r="AV160" s="13" t="s">
        <v>89</v>
      </c>
      <c r="AW160" s="13" t="s">
        <v>35</v>
      </c>
      <c r="AX160" s="13" t="s">
        <v>80</v>
      </c>
      <c r="AY160" s="245" t="s">
        <v>141</v>
      </c>
    </row>
    <row r="161" s="13" customFormat="1">
      <c r="A161" s="13"/>
      <c r="B161" s="234"/>
      <c r="C161" s="235"/>
      <c r="D161" s="236" t="s">
        <v>157</v>
      </c>
      <c r="E161" s="237" t="s">
        <v>1</v>
      </c>
      <c r="F161" s="238" t="s">
        <v>844</v>
      </c>
      <c r="G161" s="235"/>
      <c r="H161" s="239">
        <v>72.771000000000001</v>
      </c>
      <c r="I161" s="240"/>
      <c r="J161" s="235"/>
      <c r="K161" s="235"/>
      <c r="L161" s="241"/>
      <c r="M161" s="242"/>
      <c r="N161" s="243"/>
      <c r="O161" s="243"/>
      <c r="P161" s="243"/>
      <c r="Q161" s="243"/>
      <c r="R161" s="243"/>
      <c r="S161" s="243"/>
      <c r="T161" s="244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45" t="s">
        <v>157</v>
      </c>
      <c r="AU161" s="245" t="s">
        <v>89</v>
      </c>
      <c r="AV161" s="13" t="s">
        <v>89</v>
      </c>
      <c r="AW161" s="13" t="s">
        <v>35</v>
      </c>
      <c r="AX161" s="13" t="s">
        <v>80</v>
      </c>
      <c r="AY161" s="245" t="s">
        <v>141</v>
      </c>
    </row>
    <row r="162" s="16" customFormat="1">
      <c r="A162" s="16"/>
      <c r="B162" s="267"/>
      <c r="C162" s="268"/>
      <c r="D162" s="236" t="s">
        <v>157</v>
      </c>
      <c r="E162" s="269" t="s">
        <v>1</v>
      </c>
      <c r="F162" s="270" t="s">
        <v>211</v>
      </c>
      <c r="G162" s="268"/>
      <c r="H162" s="271">
        <v>140.74099999999999</v>
      </c>
      <c r="I162" s="272"/>
      <c r="J162" s="268"/>
      <c r="K162" s="268"/>
      <c r="L162" s="273"/>
      <c r="M162" s="274"/>
      <c r="N162" s="275"/>
      <c r="O162" s="275"/>
      <c r="P162" s="275"/>
      <c r="Q162" s="275"/>
      <c r="R162" s="275"/>
      <c r="S162" s="275"/>
      <c r="T162" s="27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T162" s="277" t="s">
        <v>157</v>
      </c>
      <c r="AU162" s="277" t="s">
        <v>89</v>
      </c>
      <c r="AV162" s="16" t="s">
        <v>148</v>
      </c>
      <c r="AW162" s="16" t="s">
        <v>35</v>
      </c>
      <c r="AX162" s="16" t="s">
        <v>8</v>
      </c>
      <c r="AY162" s="277" t="s">
        <v>141</v>
      </c>
    </row>
    <row r="163" s="2" customFormat="1" ht="24.15" customHeight="1">
      <c r="A163" s="39"/>
      <c r="B163" s="40"/>
      <c r="C163" s="220" t="s">
        <v>197</v>
      </c>
      <c r="D163" s="220" t="s">
        <v>144</v>
      </c>
      <c r="E163" s="221" t="s">
        <v>213</v>
      </c>
      <c r="F163" s="222" t="s">
        <v>214</v>
      </c>
      <c r="G163" s="223" t="s">
        <v>155</v>
      </c>
      <c r="H163" s="224">
        <v>60.57</v>
      </c>
      <c r="I163" s="225"/>
      <c r="J163" s="226">
        <f>ROUND(I163*H163,0)</f>
        <v>0</v>
      </c>
      <c r="K163" s="227"/>
      <c r="L163" s="45"/>
      <c r="M163" s="228" t="s">
        <v>1</v>
      </c>
      <c r="N163" s="229" t="s">
        <v>45</v>
      </c>
      <c r="O163" s="92"/>
      <c r="P163" s="230">
        <f>O163*H163</f>
        <v>0</v>
      </c>
      <c r="Q163" s="230">
        <v>0.0030000000000000001</v>
      </c>
      <c r="R163" s="230">
        <f>Q163*H163</f>
        <v>0.18171000000000001</v>
      </c>
      <c r="S163" s="230">
        <v>0</v>
      </c>
      <c r="T163" s="231">
        <f>S163*H163</f>
        <v>0</v>
      </c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R163" s="232" t="s">
        <v>148</v>
      </c>
      <c r="AT163" s="232" t="s">
        <v>144</v>
      </c>
      <c r="AU163" s="232" t="s">
        <v>89</v>
      </c>
      <c r="AY163" s="18" t="s">
        <v>141</v>
      </c>
      <c r="BE163" s="233">
        <f>IF(N163="základní",J163,0)</f>
        <v>0</v>
      </c>
      <c r="BF163" s="233">
        <f>IF(N163="snížená",J163,0)</f>
        <v>0</v>
      </c>
      <c r="BG163" s="233">
        <f>IF(N163="zákl. přenesená",J163,0)</f>
        <v>0</v>
      </c>
      <c r="BH163" s="233">
        <f>IF(N163="sníž. přenesená",J163,0)</f>
        <v>0</v>
      </c>
      <c r="BI163" s="233">
        <f>IF(N163="nulová",J163,0)</f>
        <v>0</v>
      </c>
      <c r="BJ163" s="18" t="s">
        <v>8</v>
      </c>
      <c r="BK163" s="233">
        <f>ROUND(I163*H163,0)</f>
        <v>0</v>
      </c>
      <c r="BL163" s="18" t="s">
        <v>148</v>
      </c>
      <c r="BM163" s="232" t="s">
        <v>215</v>
      </c>
    </row>
    <row r="164" s="13" customFormat="1">
      <c r="A164" s="13"/>
      <c r="B164" s="234"/>
      <c r="C164" s="235"/>
      <c r="D164" s="236" t="s">
        <v>157</v>
      </c>
      <c r="E164" s="237" t="s">
        <v>1</v>
      </c>
      <c r="F164" s="238" t="s">
        <v>843</v>
      </c>
      <c r="G164" s="235"/>
      <c r="H164" s="239">
        <v>67.969999999999999</v>
      </c>
      <c r="I164" s="240"/>
      <c r="J164" s="235"/>
      <c r="K164" s="235"/>
      <c r="L164" s="241"/>
      <c r="M164" s="242"/>
      <c r="N164" s="243"/>
      <c r="O164" s="243"/>
      <c r="P164" s="243"/>
      <c r="Q164" s="243"/>
      <c r="R164" s="243"/>
      <c r="S164" s="243"/>
      <c r="T164" s="244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45" t="s">
        <v>157</v>
      </c>
      <c r="AU164" s="245" t="s">
        <v>89</v>
      </c>
      <c r="AV164" s="13" t="s">
        <v>89</v>
      </c>
      <c r="AW164" s="13" t="s">
        <v>35</v>
      </c>
      <c r="AX164" s="13" t="s">
        <v>80</v>
      </c>
      <c r="AY164" s="245" t="s">
        <v>141</v>
      </c>
    </row>
    <row r="165" s="13" customFormat="1">
      <c r="A165" s="13"/>
      <c r="B165" s="234"/>
      <c r="C165" s="235"/>
      <c r="D165" s="236" t="s">
        <v>157</v>
      </c>
      <c r="E165" s="237" t="s">
        <v>1</v>
      </c>
      <c r="F165" s="238" t="s">
        <v>846</v>
      </c>
      <c r="G165" s="235"/>
      <c r="H165" s="239">
        <v>-7.4000000000000004</v>
      </c>
      <c r="I165" s="240"/>
      <c r="J165" s="235"/>
      <c r="K165" s="235"/>
      <c r="L165" s="241"/>
      <c r="M165" s="242"/>
      <c r="N165" s="243"/>
      <c r="O165" s="243"/>
      <c r="P165" s="243"/>
      <c r="Q165" s="243"/>
      <c r="R165" s="243"/>
      <c r="S165" s="243"/>
      <c r="T165" s="244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45" t="s">
        <v>157</v>
      </c>
      <c r="AU165" s="245" t="s">
        <v>89</v>
      </c>
      <c r="AV165" s="13" t="s">
        <v>89</v>
      </c>
      <c r="AW165" s="13" t="s">
        <v>35</v>
      </c>
      <c r="AX165" s="13" t="s">
        <v>80</v>
      </c>
      <c r="AY165" s="245" t="s">
        <v>141</v>
      </c>
    </row>
    <row r="166" s="16" customFormat="1">
      <c r="A166" s="16"/>
      <c r="B166" s="267"/>
      <c r="C166" s="268"/>
      <c r="D166" s="236" t="s">
        <v>157</v>
      </c>
      <c r="E166" s="269" t="s">
        <v>1</v>
      </c>
      <c r="F166" s="270" t="s">
        <v>211</v>
      </c>
      <c r="G166" s="268"/>
      <c r="H166" s="271">
        <v>60.57</v>
      </c>
      <c r="I166" s="272"/>
      <c r="J166" s="268"/>
      <c r="K166" s="268"/>
      <c r="L166" s="273"/>
      <c r="M166" s="274"/>
      <c r="N166" s="275"/>
      <c r="O166" s="275"/>
      <c r="P166" s="275"/>
      <c r="Q166" s="275"/>
      <c r="R166" s="275"/>
      <c r="S166" s="275"/>
      <c r="T166" s="27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T166" s="277" t="s">
        <v>157</v>
      </c>
      <c r="AU166" s="277" t="s">
        <v>89</v>
      </c>
      <c r="AV166" s="16" t="s">
        <v>148</v>
      </c>
      <c r="AW166" s="16" t="s">
        <v>35</v>
      </c>
      <c r="AX166" s="16" t="s">
        <v>8</v>
      </c>
      <c r="AY166" s="277" t="s">
        <v>141</v>
      </c>
    </row>
    <row r="167" s="2" customFormat="1" ht="24.15" customHeight="1">
      <c r="A167" s="39"/>
      <c r="B167" s="40"/>
      <c r="C167" s="220" t="s">
        <v>206</v>
      </c>
      <c r="D167" s="220" t="s">
        <v>144</v>
      </c>
      <c r="E167" s="221" t="s">
        <v>217</v>
      </c>
      <c r="F167" s="222" t="s">
        <v>218</v>
      </c>
      <c r="G167" s="223" t="s">
        <v>155</v>
      </c>
      <c r="H167" s="224">
        <v>5.7999999999999998</v>
      </c>
      <c r="I167" s="225"/>
      <c r="J167" s="226">
        <f>ROUND(I167*H167,0)</f>
        <v>0</v>
      </c>
      <c r="K167" s="227"/>
      <c r="L167" s="45"/>
      <c r="M167" s="228" t="s">
        <v>1</v>
      </c>
      <c r="N167" s="229" t="s">
        <v>45</v>
      </c>
      <c r="O167" s="92"/>
      <c r="P167" s="230">
        <f>O167*H167</f>
        <v>0</v>
      </c>
      <c r="Q167" s="230">
        <v>0.015400000000000001</v>
      </c>
      <c r="R167" s="230">
        <f>Q167*H167</f>
        <v>0.089319999999999997</v>
      </c>
      <c r="S167" s="230">
        <v>0</v>
      </c>
      <c r="T167" s="231">
        <f>S167*H167</f>
        <v>0</v>
      </c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R167" s="232" t="s">
        <v>148</v>
      </c>
      <c r="AT167" s="232" t="s">
        <v>144</v>
      </c>
      <c r="AU167" s="232" t="s">
        <v>89</v>
      </c>
      <c r="AY167" s="18" t="s">
        <v>141</v>
      </c>
      <c r="BE167" s="233">
        <f>IF(N167="základní",J167,0)</f>
        <v>0</v>
      </c>
      <c r="BF167" s="233">
        <f>IF(N167="snížená",J167,0)</f>
        <v>0</v>
      </c>
      <c r="BG167" s="233">
        <f>IF(N167="zákl. přenesená",J167,0)</f>
        <v>0</v>
      </c>
      <c r="BH167" s="233">
        <f>IF(N167="sníž. přenesená",J167,0)</f>
        <v>0</v>
      </c>
      <c r="BI167" s="233">
        <f>IF(N167="nulová",J167,0)</f>
        <v>0</v>
      </c>
      <c r="BJ167" s="18" t="s">
        <v>8</v>
      </c>
      <c r="BK167" s="233">
        <f>ROUND(I167*H167,0)</f>
        <v>0</v>
      </c>
      <c r="BL167" s="18" t="s">
        <v>148</v>
      </c>
      <c r="BM167" s="232" t="s">
        <v>219</v>
      </c>
    </row>
    <row r="168" s="13" customFormat="1">
      <c r="A168" s="13"/>
      <c r="B168" s="234"/>
      <c r="C168" s="235"/>
      <c r="D168" s="236" t="s">
        <v>157</v>
      </c>
      <c r="E168" s="237" t="s">
        <v>1</v>
      </c>
      <c r="F168" s="238" t="s">
        <v>847</v>
      </c>
      <c r="G168" s="235"/>
      <c r="H168" s="239">
        <v>5.7999999999999998</v>
      </c>
      <c r="I168" s="240"/>
      <c r="J168" s="235"/>
      <c r="K168" s="235"/>
      <c r="L168" s="241"/>
      <c r="M168" s="242"/>
      <c r="N168" s="243"/>
      <c r="O168" s="243"/>
      <c r="P168" s="243"/>
      <c r="Q168" s="243"/>
      <c r="R168" s="243"/>
      <c r="S168" s="243"/>
      <c r="T168" s="244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45" t="s">
        <v>157</v>
      </c>
      <c r="AU168" s="245" t="s">
        <v>89</v>
      </c>
      <c r="AV168" s="13" t="s">
        <v>89</v>
      </c>
      <c r="AW168" s="13" t="s">
        <v>35</v>
      </c>
      <c r="AX168" s="13" t="s">
        <v>8</v>
      </c>
      <c r="AY168" s="245" t="s">
        <v>141</v>
      </c>
    </row>
    <row r="169" s="2" customFormat="1" ht="24.15" customHeight="1">
      <c r="A169" s="39"/>
      <c r="B169" s="40"/>
      <c r="C169" s="220" t="s">
        <v>212</v>
      </c>
      <c r="D169" s="220" t="s">
        <v>144</v>
      </c>
      <c r="E169" s="221" t="s">
        <v>222</v>
      </c>
      <c r="F169" s="222" t="s">
        <v>223</v>
      </c>
      <c r="G169" s="223" t="s">
        <v>155</v>
      </c>
      <c r="H169" s="224">
        <v>66.971000000000004</v>
      </c>
      <c r="I169" s="225"/>
      <c r="J169" s="226">
        <f>ROUND(I169*H169,0)</f>
        <v>0</v>
      </c>
      <c r="K169" s="227"/>
      <c r="L169" s="45"/>
      <c r="M169" s="228" t="s">
        <v>1</v>
      </c>
      <c r="N169" s="229" t="s">
        <v>45</v>
      </c>
      <c r="O169" s="92"/>
      <c r="P169" s="230">
        <f>O169*H169</f>
        <v>0</v>
      </c>
      <c r="Q169" s="230">
        <v>0.018380000000000001</v>
      </c>
      <c r="R169" s="230">
        <f>Q169*H169</f>
        <v>1.23092698</v>
      </c>
      <c r="S169" s="230">
        <v>0</v>
      </c>
      <c r="T169" s="231">
        <f>S169*H169</f>
        <v>0</v>
      </c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R169" s="232" t="s">
        <v>148</v>
      </c>
      <c r="AT169" s="232" t="s">
        <v>144</v>
      </c>
      <c r="AU169" s="232" t="s">
        <v>89</v>
      </c>
      <c r="AY169" s="18" t="s">
        <v>141</v>
      </c>
      <c r="BE169" s="233">
        <f>IF(N169="základní",J169,0)</f>
        <v>0</v>
      </c>
      <c r="BF169" s="233">
        <f>IF(N169="snížená",J169,0)</f>
        <v>0</v>
      </c>
      <c r="BG169" s="233">
        <f>IF(N169="zákl. přenesená",J169,0)</f>
        <v>0</v>
      </c>
      <c r="BH169" s="233">
        <f>IF(N169="sníž. přenesená",J169,0)</f>
        <v>0</v>
      </c>
      <c r="BI169" s="233">
        <f>IF(N169="nulová",J169,0)</f>
        <v>0</v>
      </c>
      <c r="BJ169" s="18" t="s">
        <v>8</v>
      </c>
      <c r="BK169" s="233">
        <f>ROUND(I169*H169,0)</f>
        <v>0</v>
      </c>
      <c r="BL169" s="18" t="s">
        <v>148</v>
      </c>
      <c r="BM169" s="232" t="s">
        <v>224</v>
      </c>
    </row>
    <row r="170" s="13" customFormat="1">
      <c r="A170" s="13"/>
      <c r="B170" s="234"/>
      <c r="C170" s="235"/>
      <c r="D170" s="236" t="s">
        <v>157</v>
      </c>
      <c r="E170" s="237" t="s">
        <v>1</v>
      </c>
      <c r="F170" s="238" t="s">
        <v>848</v>
      </c>
      <c r="G170" s="235"/>
      <c r="H170" s="239">
        <v>66.971000000000004</v>
      </c>
      <c r="I170" s="240"/>
      <c r="J170" s="235"/>
      <c r="K170" s="235"/>
      <c r="L170" s="241"/>
      <c r="M170" s="242"/>
      <c r="N170" s="243"/>
      <c r="O170" s="243"/>
      <c r="P170" s="243"/>
      <c r="Q170" s="243"/>
      <c r="R170" s="243"/>
      <c r="S170" s="243"/>
      <c r="T170" s="244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45" t="s">
        <v>157</v>
      </c>
      <c r="AU170" s="245" t="s">
        <v>89</v>
      </c>
      <c r="AV170" s="13" t="s">
        <v>89</v>
      </c>
      <c r="AW170" s="13" t="s">
        <v>35</v>
      </c>
      <c r="AX170" s="13" t="s">
        <v>8</v>
      </c>
      <c r="AY170" s="245" t="s">
        <v>141</v>
      </c>
    </row>
    <row r="171" s="2" customFormat="1" ht="24.15" customHeight="1">
      <c r="A171" s="39"/>
      <c r="B171" s="40"/>
      <c r="C171" s="220" t="s">
        <v>9</v>
      </c>
      <c r="D171" s="220" t="s">
        <v>144</v>
      </c>
      <c r="E171" s="221" t="s">
        <v>227</v>
      </c>
      <c r="F171" s="222" t="s">
        <v>228</v>
      </c>
      <c r="G171" s="223" t="s">
        <v>155</v>
      </c>
      <c r="H171" s="224">
        <v>16.507999999999999</v>
      </c>
      <c r="I171" s="225"/>
      <c r="J171" s="226">
        <f>ROUND(I171*H171,0)</f>
        <v>0</v>
      </c>
      <c r="K171" s="227"/>
      <c r="L171" s="45"/>
      <c r="M171" s="228" t="s">
        <v>1</v>
      </c>
      <c r="N171" s="229" t="s">
        <v>45</v>
      </c>
      <c r="O171" s="92"/>
      <c r="P171" s="230">
        <f>O171*H171</f>
        <v>0</v>
      </c>
      <c r="Q171" s="230">
        <v>0.00025999999999999998</v>
      </c>
      <c r="R171" s="230">
        <f>Q171*H171</f>
        <v>0.0042920799999999993</v>
      </c>
      <c r="S171" s="230">
        <v>0</v>
      </c>
      <c r="T171" s="231">
        <f>S171*H171</f>
        <v>0</v>
      </c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R171" s="232" t="s">
        <v>148</v>
      </c>
      <c r="AT171" s="232" t="s">
        <v>144</v>
      </c>
      <c r="AU171" s="232" t="s">
        <v>89</v>
      </c>
      <c r="AY171" s="18" t="s">
        <v>141</v>
      </c>
      <c r="BE171" s="233">
        <f>IF(N171="základní",J171,0)</f>
        <v>0</v>
      </c>
      <c r="BF171" s="233">
        <f>IF(N171="snížená",J171,0)</f>
        <v>0</v>
      </c>
      <c r="BG171" s="233">
        <f>IF(N171="zákl. přenesená",J171,0)</f>
        <v>0</v>
      </c>
      <c r="BH171" s="233">
        <f>IF(N171="sníž. přenesená",J171,0)</f>
        <v>0</v>
      </c>
      <c r="BI171" s="233">
        <f>IF(N171="nulová",J171,0)</f>
        <v>0</v>
      </c>
      <c r="BJ171" s="18" t="s">
        <v>8</v>
      </c>
      <c r="BK171" s="233">
        <f>ROUND(I171*H171,0)</f>
        <v>0</v>
      </c>
      <c r="BL171" s="18" t="s">
        <v>148</v>
      </c>
      <c r="BM171" s="232" t="s">
        <v>229</v>
      </c>
    </row>
    <row r="172" s="13" customFormat="1">
      <c r="A172" s="13"/>
      <c r="B172" s="234"/>
      <c r="C172" s="235"/>
      <c r="D172" s="236" t="s">
        <v>157</v>
      </c>
      <c r="E172" s="237" t="s">
        <v>1</v>
      </c>
      <c r="F172" s="238" t="s">
        <v>849</v>
      </c>
      <c r="G172" s="235"/>
      <c r="H172" s="239">
        <v>13.94</v>
      </c>
      <c r="I172" s="240"/>
      <c r="J172" s="235"/>
      <c r="K172" s="235"/>
      <c r="L172" s="241"/>
      <c r="M172" s="242"/>
      <c r="N172" s="243"/>
      <c r="O172" s="243"/>
      <c r="P172" s="243"/>
      <c r="Q172" s="243"/>
      <c r="R172" s="243"/>
      <c r="S172" s="243"/>
      <c r="T172" s="244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45" t="s">
        <v>157</v>
      </c>
      <c r="AU172" s="245" t="s">
        <v>89</v>
      </c>
      <c r="AV172" s="13" t="s">
        <v>89</v>
      </c>
      <c r="AW172" s="13" t="s">
        <v>35</v>
      </c>
      <c r="AX172" s="13" t="s">
        <v>80</v>
      </c>
      <c r="AY172" s="245" t="s">
        <v>141</v>
      </c>
    </row>
    <row r="173" s="13" customFormat="1">
      <c r="A173" s="13"/>
      <c r="B173" s="234"/>
      <c r="C173" s="235"/>
      <c r="D173" s="236" t="s">
        <v>157</v>
      </c>
      <c r="E173" s="237" t="s">
        <v>1</v>
      </c>
      <c r="F173" s="238" t="s">
        <v>850</v>
      </c>
      <c r="G173" s="235"/>
      <c r="H173" s="239">
        <v>2.5680000000000001</v>
      </c>
      <c r="I173" s="240"/>
      <c r="J173" s="235"/>
      <c r="K173" s="235"/>
      <c r="L173" s="241"/>
      <c r="M173" s="242"/>
      <c r="N173" s="243"/>
      <c r="O173" s="243"/>
      <c r="P173" s="243"/>
      <c r="Q173" s="243"/>
      <c r="R173" s="243"/>
      <c r="S173" s="243"/>
      <c r="T173" s="244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45" t="s">
        <v>157</v>
      </c>
      <c r="AU173" s="245" t="s">
        <v>89</v>
      </c>
      <c r="AV173" s="13" t="s">
        <v>89</v>
      </c>
      <c r="AW173" s="13" t="s">
        <v>35</v>
      </c>
      <c r="AX173" s="13" t="s">
        <v>80</v>
      </c>
      <c r="AY173" s="245" t="s">
        <v>141</v>
      </c>
    </row>
    <row r="174" s="16" customFormat="1">
      <c r="A174" s="16"/>
      <c r="B174" s="267"/>
      <c r="C174" s="268"/>
      <c r="D174" s="236" t="s">
        <v>157</v>
      </c>
      <c r="E174" s="269" t="s">
        <v>1</v>
      </c>
      <c r="F174" s="270" t="s">
        <v>211</v>
      </c>
      <c r="G174" s="268"/>
      <c r="H174" s="271">
        <v>16.507999999999999</v>
      </c>
      <c r="I174" s="272"/>
      <c r="J174" s="268"/>
      <c r="K174" s="268"/>
      <c r="L174" s="273"/>
      <c r="M174" s="274"/>
      <c r="N174" s="275"/>
      <c r="O174" s="275"/>
      <c r="P174" s="275"/>
      <c r="Q174" s="275"/>
      <c r="R174" s="275"/>
      <c r="S174" s="275"/>
      <c r="T174" s="27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T174" s="277" t="s">
        <v>157</v>
      </c>
      <c r="AU174" s="277" t="s">
        <v>89</v>
      </c>
      <c r="AV174" s="16" t="s">
        <v>148</v>
      </c>
      <c r="AW174" s="16" t="s">
        <v>35</v>
      </c>
      <c r="AX174" s="16" t="s">
        <v>8</v>
      </c>
      <c r="AY174" s="277" t="s">
        <v>141</v>
      </c>
    </row>
    <row r="175" s="2" customFormat="1" ht="33" customHeight="1">
      <c r="A175" s="39"/>
      <c r="B175" s="40"/>
      <c r="C175" s="220" t="s">
        <v>221</v>
      </c>
      <c r="D175" s="220" t="s">
        <v>144</v>
      </c>
      <c r="E175" s="221" t="s">
        <v>233</v>
      </c>
      <c r="F175" s="222" t="s">
        <v>234</v>
      </c>
      <c r="G175" s="223" t="s">
        <v>155</v>
      </c>
      <c r="H175" s="224">
        <v>16.507999999999999</v>
      </c>
      <c r="I175" s="225"/>
      <c r="J175" s="226">
        <f>ROUND(I175*H175,0)</f>
        <v>0</v>
      </c>
      <c r="K175" s="227"/>
      <c r="L175" s="45"/>
      <c r="M175" s="228" t="s">
        <v>1</v>
      </c>
      <c r="N175" s="229" t="s">
        <v>45</v>
      </c>
      <c r="O175" s="92"/>
      <c r="P175" s="230">
        <f>O175*H175</f>
        <v>0</v>
      </c>
      <c r="Q175" s="230">
        <v>0.0044099999999999999</v>
      </c>
      <c r="R175" s="230">
        <f>Q175*H175</f>
        <v>0.072800279999999995</v>
      </c>
      <c r="S175" s="230">
        <v>0</v>
      </c>
      <c r="T175" s="231">
        <f>S175*H175</f>
        <v>0</v>
      </c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R175" s="232" t="s">
        <v>148</v>
      </c>
      <c r="AT175" s="232" t="s">
        <v>144</v>
      </c>
      <c r="AU175" s="232" t="s">
        <v>89</v>
      </c>
      <c r="AY175" s="18" t="s">
        <v>141</v>
      </c>
      <c r="BE175" s="233">
        <f>IF(N175="základní",J175,0)</f>
        <v>0</v>
      </c>
      <c r="BF175" s="233">
        <f>IF(N175="snížená",J175,0)</f>
        <v>0</v>
      </c>
      <c r="BG175" s="233">
        <f>IF(N175="zákl. přenesená",J175,0)</f>
        <v>0</v>
      </c>
      <c r="BH175" s="233">
        <f>IF(N175="sníž. přenesená",J175,0)</f>
        <v>0</v>
      </c>
      <c r="BI175" s="233">
        <f>IF(N175="nulová",J175,0)</f>
        <v>0</v>
      </c>
      <c r="BJ175" s="18" t="s">
        <v>8</v>
      </c>
      <c r="BK175" s="233">
        <f>ROUND(I175*H175,0)</f>
        <v>0</v>
      </c>
      <c r="BL175" s="18" t="s">
        <v>148</v>
      </c>
      <c r="BM175" s="232" t="s">
        <v>235</v>
      </c>
    </row>
    <row r="176" s="2" customFormat="1" ht="24.15" customHeight="1">
      <c r="A176" s="39"/>
      <c r="B176" s="40"/>
      <c r="C176" s="220" t="s">
        <v>226</v>
      </c>
      <c r="D176" s="220" t="s">
        <v>144</v>
      </c>
      <c r="E176" s="221" t="s">
        <v>237</v>
      </c>
      <c r="F176" s="222" t="s">
        <v>238</v>
      </c>
      <c r="G176" s="223" t="s">
        <v>155</v>
      </c>
      <c r="H176" s="224">
        <v>16.507999999999999</v>
      </c>
      <c r="I176" s="225"/>
      <c r="J176" s="226">
        <f>ROUND(I176*H176,0)</f>
        <v>0</v>
      </c>
      <c r="K176" s="227"/>
      <c r="L176" s="45"/>
      <c r="M176" s="228" t="s">
        <v>1</v>
      </c>
      <c r="N176" s="229" t="s">
        <v>45</v>
      </c>
      <c r="O176" s="92"/>
      <c r="P176" s="230">
        <f>O176*H176</f>
        <v>0</v>
      </c>
      <c r="Q176" s="230">
        <v>0.018380000000000001</v>
      </c>
      <c r="R176" s="230">
        <f>Q176*H176</f>
        <v>0.30341703999999997</v>
      </c>
      <c r="S176" s="230">
        <v>0</v>
      </c>
      <c r="T176" s="231">
        <f>S176*H176</f>
        <v>0</v>
      </c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R176" s="232" t="s">
        <v>148</v>
      </c>
      <c r="AT176" s="232" t="s">
        <v>144</v>
      </c>
      <c r="AU176" s="232" t="s">
        <v>89</v>
      </c>
      <c r="AY176" s="18" t="s">
        <v>141</v>
      </c>
      <c r="BE176" s="233">
        <f>IF(N176="základní",J176,0)</f>
        <v>0</v>
      </c>
      <c r="BF176" s="233">
        <f>IF(N176="snížená",J176,0)</f>
        <v>0</v>
      </c>
      <c r="BG176" s="233">
        <f>IF(N176="zákl. přenesená",J176,0)</f>
        <v>0</v>
      </c>
      <c r="BH176" s="233">
        <f>IF(N176="sníž. přenesená",J176,0)</f>
        <v>0</v>
      </c>
      <c r="BI176" s="233">
        <f>IF(N176="nulová",J176,0)</f>
        <v>0</v>
      </c>
      <c r="BJ176" s="18" t="s">
        <v>8</v>
      </c>
      <c r="BK176" s="233">
        <f>ROUND(I176*H176,0)</f>
        <v>0</v>
      </c>
      <c r="BL176" s="18" t="s">
        <v>148</v>
      </c>
      <c r="BM176" s="232" t="s">
        <v>239</v>
      </c>
    </row>
    <row r="177" s="2" customFormat="1" ht="24.15" customHeight="1">
      <c r="A177" s="39"/>
      <c r="B177" s="40"/>
      <c r="C177" s="220" t="s">
        <v>232</v>
      </c>
      <c r="D177" s="220" t="s">
        <v>144</v>
      </c>
      <c r="E177" s="221" t="s">
        <v>241</v>
      </c>
      <c r="F177" s="222" t="s">
        <v>242</v>
      </c>
      <c r="G177" s="223" t="s">
        <v>155</v>
      </c>
      <c r="H177" s="224">
        <v>12.032</v>
      </c>
      <c r="I177" s="225"/>
      <c r="J177" s="226">
        <f>ROUND(I177*H177,0)</f>
        <v>0</v>
      </c>
      <c r="K177" s="227"/>
      <c r="L177" s="45"/>
      <c r="M177" s="228" t="s">
        <v>1</v>
      </c>
      <c r="N177" s="229" t="s">
        <v>45</v>
      </c>
      <c r="O177" s="92"/>
      <c r="P177" s="230">
        <f>O177*H177</f>
        <v>0</v>
      </c>
      <c r="Q177" s="230">
        <v>0</v>
      </c>
      <c r="R177" s="230">
        <f>Q177*H177</f>
        <v>0</v>
      </c>
      <c r="S177" s="230">
        <v>0</v>
      </c>
      <c r="T177" s="231">
        <f>S177*H177</f>
        <v>0</v>
      </c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R177" s="232" t="s">
        <v>148</v>
      </c>
      <c r="AT177" s="232" t="s">
        <v>144</v>
      </c>
      <c r="AU177" s="232" t="s">
        <v>89</v>
      </c>
      <c r="AY177" s="18" t="s">
        <v>141</v>
      </c>
      <c r="BE177" s="233">
        <f>IF(N177="základní",J177,0)</f>
        <v>0</v>
      </c>
      <c r="BF177" s="233">
        <f>IF(N177="snížená",J177,0)</f>
        <v>0</v>
      </c>
      <c r="BG177" s="233">
        <f>IF(N177="zákl. přenesená",J177,0)</f>
        <v>0</v>
      </c>
      <c r="BH177" s="233">
        <f>IF(N177="sníž. přenesená",J177,0)</f>
        <v>0</v>
      </c>
      <c r="BI177" s="233">
        <f>IF(N177="nulová",J177,0)</f>
        <v>0</v>
      </c>
      <c r="BJ177" s="18" t="s">
        <v>8</v>
      </c>
      <c r="BK177" s="233">
        <f>ROUND(I177*H177,0)</f>
        <v>0</v>
      </c>
      <c r="BL177" s="18" t="s">
        <v>148</v>
      </c>
      <c r="BM177" s="232" t="s">
        <v>243</v>
      </c>
    </row>
    <row r="178" s="13" customFormat="1">
      <c r="A178" s="13"/>
      <c r="B178" s="234"/>
      <c r="C178" s="235"/>
      <c r="D178" s="236" t="s">
        <v>157</v>
      </c>
      <c r="E178" s="237" t="s">
        <v>1</v>
      </c>
      <c r="F178" s="238" t="s">
        <v>851</v>
      </c>
      <c r="G178" s="235"/>
      <c r="H178" s="239">
        <v>12.032</v>
      </c>
      <c r="I178" s="240"/>
      <c r="J178" s="235"/>
      <c r="K178" s="235"/>
      <c r="L178" s="241"/>
      <c r="M178" s="242"/>
      <c r="N178" s="243"/>
      <c r="O178" s="243"/>
      <c r="P178" s="243"/>
      <c r="Q178" s="243"/>
      <c r="R178" s="243"/>
      <c r="S178" s="243"/>
      <c r="T178" s="244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45" t="s">
        <v>157</v>
      </c>
      <c r="AU178" s="245" t="s">
        <v>89</v>
      </c>
      <c r="AV178" s="13" t="s">
        <v>89</v>
      </c>
      <c r="AW178" s="13" t="s">
        <v>35</v>
      </c>
      <c r="AX178" s="13" t="s">
        <v>8</v>
      </c>
      <c r="AY178" s="245" t="s">
        <v>141</v>
      </c>
    </row>
    <row r="179" s="2" customFormat="1" ht="24.15" customHeight="1">
      <c r="A179" s="39"/>
      <c r="B179" s="40"/>
      <c r="C179" s="220" t="s">
        <v>236</v>
      </c>
      <c r="D179" s="220" t="s">
        <v>144</v>
      </c>
      <c r="E179" s="221" t="s">
        <v>245</v>
      </c>
      <c r="F179" s="222" t="s">
        <v>246</v>
      </c>
      <c r="G179" s="223" t="s">
        <v>247</v>
      </c>
      <c r="H179" s="224">
        <v>9.8800000000000008</v>
      </c>
      <c r="I179" s="225"/>
      <c r="J179" s="226">
        <f>ROUND(I179*H179,0)</f>
        <v>0</v>
      </c>
      <c r="K179" s="227"/>
      <c r="L179" s="45"/>
      <c r="M179" s="228" t="s">
        <v>1</v>
      </c>
      <c r="N179" s="229" t="s">
        <v>45</v>
      </c>
      <c r="O179" s="92"/>
      <c r="P179" s="230">
        <f>O179*H179</f>
        <v>0</v>
      </c>
      <c r="Q179" s="230">
        <v>0.0015</v>
      </c>
      <c r="R179" s="230">
        <f>Q179*H179</f>
        <v>0.014820000000000002</v>
      </c>
      <c r="S179" s="230">
        <v>0</v>
      </c>
      <c r="T179" s="231">
        <f>S179*H179</f>
        <v>0</v>
      </c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R179" s="232" t="s">
        <v>148</v>
      </c>
      <c r="AT179" s="232" t="s">
        <v>144</v>
      </c>
      <c r="AU179" s="232" t="s">
        <v>89</v>
      </c>
      <c r="AY179" s="18" t="s">
        <v>141</v>
      </c>
      <c r="BE179" s="233">
        <f>IF(N179="základní",J179,0)</f>
        <v>0</v>
      </c>
      <c r="BF179" s="233">
        <f>IF(N179="snížená",J179,0)</f>
        <v>0</v>
      </c>
      <c r="BG179" s="233">
        <f>IF(N179="zákl. přenesená",J179,0)</f>
        <v>0</v>
      </c>
      <c r="BH179" s="233">
        <f>IF(N179="sníž. přenesená",J179,0)</f>
        <v>0</v>
      </c>
      <c r="BI179" s="233">
        <f>IF(N179="nulová",J179,0)</f>
        <v>0</v>
      </c>
      <c r="BJ179" s="18" t="s">
        <v>8</v>
      </c>
      <c r="BK179" s="233">
        <f>ROUND(I179*H179,0)</f>
        <v>0</v>
      </c>
      <c r="BL179" s="18" t="s">
        <v>148</v>
      </c>
      <c r="BM179" s="232" t="s">
        <v>248</v>
      </c>
    </row>
    <row r="180" s="13" customFormat="1">
      <c r="A180" s="13"/>
      <c r="B180" s="234"/>
      <c r="C180" s="235"/>
      <c r="D180" s="236" t="s">
        <v>157</v>
      </c>
      <c r="E180" s="237" t="s">
        <v>1</v>
      </c>
      <c r="F180" s="238" t="s">
        <v>249</v>
      </c>
      <c r="G180" s="235"/>
      <c r="H180" s="239">
        <v>9.8800000000000008</v>
      </c>
      <c r="I180" s="240"/>
      <c r="J180" s="235"/>
      <c r="K180" s="235"/>
      <c r="L180" s="241"/>
      <c r="M180" s="242"/>
      <c r="N180" s="243"/>
      <c r="O180" s="243"/>
      <c r="P180" s="243"/>
      <c r="Q180" s="243"/>
      <c r="R180" s="243"/>
      <c r="S180" s="243"/>
      <c r="T180" s="244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45" t="s">
        <v>157</v>
      </c>
      <c r="AU180" s="245" t="s">
        <v>89</v>
      </c>
      <c r="AV180" s="13" t="s">
        <v>89</v>
      </c>
      <c r="AW180" s="13" t="s">
        <v>35</v>
      </c>
      <c r="AX180" s="13" t="s">
        <v>8</v>
      </c>
      <c r="AY180" s="245" t="s">
        <v>141</v>
      </c>
    </row>
    <row r="181" s="2" customFormat="1" ht="16.5" customHeight="1">
      <c r="A181" s="39"/>
      <c r="B181" s="40"/>
      <c r="C181" s="220" t="s">
        <v>240</v>
      </c>
      <c r="D181" s="220" t="s">
        <v>144</v>
      </c>
      <c r="E181" s="221" t="s">
        <v>251</v>
      </c>
      <c r="F181" s="222" t="s">
        <v>252</v>
      </c>
      <c r="G181" s="223" t="s">
        <v>247</v>
      </c>
      <c r="H181" s="224">
        <v>56.420000000000002</v>
      </c>
      <c r="I181" s="225"/>
      <c r="J181" s="226">
        <f>ROUND(I181*H181,0)</f>
        <v>0</v>
      </c>
      <c r="K181" s="227"/>
      <c r="L181" s="45"/>
      <c r="M181" s="228" t="s">
        <v>1</v>
      </c>
      <c r="N181" s="229" t="s">
        <v>45</v>
      </c>
      <c r="O181" s="92"/>
      <c r="P181" s="230">
        <f>O181*H181</f>
        <v>0</v>
      </c>
      <c r="Q181" s="230">
        <v>0</v>
      </c>
      <c r="R181" s="230">
        <f>Q181*H181</f>
        <v>0</v>
      </c>
      <c r="S181" s="230">
        <v>0</v>
      </c>
      <c r="T181" s="231">
        <f>S181*H181</f>
        <v>0</v>
      </c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R181" s="232" t="s">
        <v>148</v>
      </c>
      <c r="AT181" s="232" t="s">
        <v>144</v>
      </c>
      <c r="AU181" s="232" t="s">
        <v>89</v>
      </c>
      <c r="AY181" s="18" t="s">
        <v>141</v>
      </c>
      <c r="BE181" s="233">
        <f>IF(N181="základní",J181,0)</f>
        <v>0</v>
      </c>
      <c r="BF181" s="233">
        <f>IF(N181="snížená",J181,0)</f>
        <v>0</v>
      </c>
      <c r="BG181" s="233">
        <f>IF(N181="zákl. přenesená",J181,0)</f>
        <v>0</v>
      </c>
      <c r="BH181" s="233">
        <f>IF(N181="sníž. přenesená",J181,0)</f>
        <v>0</v>
      </c>
      <c r="BI181" s="233">
        <f>IF(N181="nulová",J181,0)</f>
        <v>0</v>
      </c>
      <c r="BJ181" s="18" t="s">
        <v>8</v>
      </c>
      <c r="BK181" s="233">
        <f>ROUND(I181*H181,0)</f>
        <v>0</v>
      </c>
      <c r="BL181" s="18" t="s">
        <v>148</v>
      </c>
      <c r="BM181" s="232" t="s">
        <v>253</v>
      </c>
    </row>
    <row r="182" s="13" customFormat="1">
      <c r="A182" s="13"/>
      <c r="B182" s="234"/>
      <c r="C182" s="235"/>
      <c r="D182" s="236" t="s">
        <v>157</v>
      </c>
      <c r="E182" s="237" t="s">
        <v>1</v>
      </c>
      <c r="F182" s="238" t="s">
        <v>852</v>
      </c>
      <c r="G182" s="235"/>
      <c r="H182" s="239">
        <v>56.420000000000002</v>
      </c>
      <c r="I182" s="240"/>
      <c r="J182" s="235"/>
      <c r="K182" s="235"/>
      <c r="L182" s="241"/>
      <c r="M182" s="242"/>
      <c r="N182" s="243"/>
      <c r="O182" s="243"/>
      <c r="P182" s="243"/>
      <c r="Q182" s="243"/>
      <c r="R182" s="243"/>
      <c r="S182" s="243"/>
      <c r="T182" s="244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45" t="s">
        <v>157</v>
      </c>
      <c r="AU182" s="245" t="s">
        <v>89</v>
      </c>
      <c r="AV182" s="13" t="s">
        <v>89</v>
      </c>
      <c r="AW182" s="13" t="s">
        <v>35</v>
      </c>
      <c r="AX182" s="13" t="s">
        <v>8</v>
      </c>
      <c r="AY182" s="245" t="s">
        <v>141</v>
      </c>
    </row>
    <row r="183" s="2" customFormat="1" ht="16.5" customHeight="1">
      <c r="A183" s="39"/>
      <c r="B183" s="40"/>
      <c r="C183" s="278" t="s">
        <v>7</v>
      </c>
      <c r="D183" s="278" t="s">
        <v>256</v>
      </c>
      <c r="E183" s="279" t="s">
        <v>257</v>
      </c>
      <c r="F183" s="280" t="s">
        <v>258</v>
      </c>
      <c r="G183" s="281" t="s">
        <v>247</v>
      </c>
      <c r="H183" s="282">
        <v>59.241</v>
      </c>
      <c r="I183" s="283"/>
      <c r="J183" s="284">
        <f>ROUND(I183*H183,0)</f>
        <v>0</v>
      </c>
      <c r="K183" s="285"/>
      <c r="L183" s="286"/>
      <c r="M183" s="287" t="s">
        <v>1</v>
      </c>
      <c r="N183" s="288" t="s">
        <v>45</v>
      </c>
      <c r="O183" s="92"/>
      <c r="P183" s="230">
        <f>O183*H183</f>
        <v>0</v>
      </c>
      <c r="Q183" s="230">
        <v>5.0000000000000002E-05</v>
      </c>
      <c r="R183" s="230">
        <f>Q183*H183</f>
        <v>0.0029620499999999999</v>
      </c>
      <c r="S183" s="230">
        <v>0</v>
      </c>
      <c r="T183" s="231">
        <f>S183*H183</f>
        <v>0</v>
      </c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R183" s="232" t="s">
        <v>178</v>
      </c>
      <c r="AT183" s="232" t="s">
        <v>256</v>
      </c>
      <c r="AU183" s="232" t="s">
        <v>89</v>
      </c>
      <c r="AY183" s="18" t="s">
        <v>141</v>
      </c>
      <c r="BE183" s="233">
        <f>IF(N183="základní",J183,0)</f>
        <v>0</v>
      </c>
      <c r="BF183" s="233">
        <f>IF(N183="snížená",J183,0)</f>
        <v>0</v>
      </c>
      <c r="BG183" s="233">
        <f>IF(N183="zákl. přenesená",J183,0)</f>
        <v>0</v>
      </c>
      <c r="BH183" s="233">
        <f>IF(N183="sníž. přenesená",J183,0)</f>
        <v>0</v>
      </c>
      <c r="BI183" s="233">
        <f>IF(N183="nulová",J183,0)</f>
        <v>0</v>
      </c>
      <c r="BJ183" s="18" t="s">
        <v>8</v>
      </c>
      <c r="BK183" s="233">
        <f>ROUND(I183*H183,0)</f>
        <v>0</v>
      </c>
      <c r="BL183" s="18" t="s">
        <v>148</v>
      </c>
      <c r="BM183" s="232" t="s">
        <v>259</v>
      </c>
    </row>
    <row r="184" s="13" customFormat="1">
      <c r="A184" s="13"/>
      <c r="B184" s="234"/>
      <c r="C184" s="235"/>
      <c r="D184" s="236" t="s">
        <v>157</v>
      </c>
      <c r="E184" s="235"/>
      <c r="F184" s="238" t="s">
        <v>853</v>
      </c>
      <c r="G184" s="235"/>
      <c r="H184" s="239">
        <v>59.241</v>
      </c>
      <c r="I184" s="240"/>
      <c r="J184" s="235"/>
      <c r="K184" s="235"/>
      <c r="L184" s="241"/>
      <c r="M184" s="242"/>
      <c r="N184" s="243"/>
      <c r="O184" s="243"/>
      <c r="P184" s="243"/>
      <c r="Q184" s="243"/>
      <c r="R184" s="243"/>
      <c r="S184" s="243"/>
      <c r="T184" s="244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45" t="s">
        <v>157</v>
      </c>
      <c r="AU184" s="245" t="s">
        <v>89</v>
      </c>
      <c r="AV184" s="13" t="s">
        <v>89</v>
      </c>
      <c r="AW184" s="13" t="s">
        <v>4</v>
      </c>
      <c r="AX184" s="13" t="s">
        <v>8</v>
      </c>
      <c r="AY184" s="245" t="s">
        <v>141</v>
      </c>
    </row>
    <row r="185" s="2" customFormat="1" ht="21.75" customHeight="1">
      <c r="A185" s="39"/>
      <c r="B185" s="40"/>
      <c r="C185" s="220" t="s">
        <v>250</v>
      </c>
      <c r="D185" s="220" t="s">
        <v>144</v>
      </c>
      <c r="E185" s="221" t="s">
        <v>262</v>
      </c>
      <c r="F185" s="222" t="s">
        <v>263</v>
      </c>
      <c r="G185" s="223" t="s">
        <v>155</v>
      </c>
      <c r="H185" s="224">
        <v>57.560000000000002</v>
      </c>
      <c r="I185" s="225"/>
      <c r="J185" s="226">
        <f>ROUND(I185*H185,0)</f>
        <v>0</v>
      </c>
      <c r="K185" s="227"/>
      <c r="L185" s="45"/>
      <c r="M185" s="228" t="s">
        <v>1</v>
      </c>
      <c r="N185" s="229" t="s">
        <v>45</v>
      </c>
      <c r="O185" s="92"/>
      <c r="P185" s="230">
        <f>O185*H185</f>
        <v>0</v>
      </c>
      <c r="Q185" s="230">
        <v>0.11219999999999999</v>
      </c>
      <c r="R185" s="230">
        <f>Q185*H185</f>
        <v>6.4582319999999998</v>
      </c>
      <c r="S185" s="230">
        <v>0</v>
      </c>
      <c r="T185" s="231">
        <f>S185*H185</f>
        <v>0</v>
      </c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R185" s="232" t="s">
        <v>148</v>
      </c>
      <c r="AT185" s="232" t="s">
        <v>144</v>
      </c>
      <c r="AU185" s="232" t="s">
        <v>89</v>
      </c>
      <c r="AY185" s="18" t="s">
        <v>141</v>
      </c>
      <c r="BE185" s="233">
        <f>IF(N185="základní",J185,0)</f>
        <v>0</v>
      </c>
      <c r="BF185" s="233">
        <f>IF(N185="snížená",J185,0)</f>
        <v>0</v>
      </c>
      <c r="BG185" s="233">
        <f>IF(N185="zákl. přenesená",J185,0)</f>
        <v>0</v>
      </c>
      <c r="BH185" s="233">
        <f>IF(N185="sníž. přenesená",J185,0)</f>
        <v>0</v>
      </c>
      <c r="BI185" s="233">
        <f>IF(N185="nulová",J185,0)</f>
        <v>0</v>
      </c>
      <c r="BJ185" s="18" t="s">
        <v>8</v>
      </c>
      <c r="BK185" s="233">
        <f>ROUND(I185*H185,0)</f>
        <v>0</v>
      </c>
      <c r="BL185" s="18" t="s">
        <v>148</v>
      </c>
      <c r="BM185" s="232" t="s">
        <v>264</v>
      </c>
    </row>
    <row r="186" s="13" customFormat="1">
      <c r="A186" s="13"/>
      <c r="B186" s="234"/>
      <c r="C186" s="235"/>
      <c r="D186" s="236" t="s">
        <v>157</v>
      </c>
      <c r="E186" s="237" t="s">
        <v>1</v>
      </c>
      <c r="F186" s="238" t="s">
        <v>854</v>
      </c>
      <c r="G186" s="235"/>
      <c r="H186" s="239">
        <v>57.560000000000002</v>
      </c>
      <c r="I186" s="240"/>
      <c r="J186" s="235"/>
      <c r="K186" s="235"/>
      <c r="L186" s="241"/>
      <c r="M186" s="242"/>
      <c r="N186" s="243"/>
      <c r="O186" s="243"/>
      <c r="P186" s="243"/>
      <c r="Q186" s="243"/>
      <c r="R186" s="243"/>
      <c r="S186" s="243"/>
      <c r="T186" s="244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45" t="s">
        <v>157</v>
      </c>
      <c r="AU186" s="245" t="s">
        <v>89</v>
      </c>
      <c r="AV186" s="13" t="s">
        <v>89</v>
      </c>
      <c r="AW186" s="13" t="s">
        <v>35</v>
      </c>
      <c r="AX186" s="13" t="s">
        <v>8</v>
      </c>
      <c r="AY186" s="245" t="s">
        <v>141</v>
      </c>
    </row>
    <row r="187" s="2" customFormat="1" ht="37.8" customHeight="1">
      <c r="A187" s="39"/>
      <c r="B187" s="40"/>
      <c r="C187" s="220" t="s">
        <v>255</v>
      </c>
      <c r="D187" s="220" t="s">
        <v>144</v>
      </c>
      <c r="E187" s="221" t="s">
        <v>267</v>
      </c>
      <c r="F187" s="222" t="s">
        <v>268</v>
      </c>
      <c r="G187" s="223" t="s">
        <v>247</v>
      </c>
      <c r="H187" s="224">
        <v>62.140000000000001</v>
      </c>
      <c r="I187" s="225"/>
      <c r="J187" s="226">
        <f>ROUND(I187*H187,0)</f>
        <v>0</v>
      </c>
      <c r="K187" s="227"/>
      <c r="L187" s="45"/>
      <c r="M187" s="228" t="s">
        <v>1</v>
      </c>
      <c r="N187" s="229" t="s">
        <v>45</v>
      </c>
      <c r="O187" s="92"/>
      <c r="P187" s="230">
        <f>O187*H187</f>
        <v>0</v>
      </c>
      <c r="Q187" s="230">
        <v>2.0000000000000002E-05</v>
      </c>
      <c r="R187" s="230">
        <f>Q187*H187</f>
        <v>0.0012428000000000001</v>
      </c>
      <c r="S187" s="230">
        <v>0</v>
      </c>
      <c r="T187" s="231">
        <f>S187*H187</f>
        <v>0</v>
      </c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R187" s="232" t="s">
        <v>148</v>
      </c>
      <c r="AT187" s="232" t="s">
        <v>144</v>
      </c>
      <c r="AU187" s="232" t="s">
        <v>89</v>
      </c>
      <c r="AY187" s="18" t="s">
        <v>141</v>
      </c>
      <c r="BE187" s="233">
        <f>IF(N187="základní",J187,0)</f>
        <v>0</v>
      </c>
      <c r="BF187" s="233">
        <f>IF(N187="snížená",J187,0)</f>
        <v>0</v>
      </c>
      <c r="BG187" s="233">
        <f>IF(N187="zákl. přenesená",J187,0)</f>
        <v>0</v>
      </c>
      <c r="BH187" s="233">
        <f>IF(N187="sníž. přenesená",J187,0)</f>
        <v>0</v>
      </c>
      <c r="BI187" s="233">
        <f>IF(N187="nulová",J187,0)</f>
        <v>0</v>
      </c>
      <c r="BJ187" s="18" t="s">
        <v>8</v>
      </c>
      <c r="BK187" s="233">
        <f>ROUND(I187*H187,0)</f>
        <v>0</v>
      </c>
      <c r="BL187" s="18" t="s">
        <v>148</v>
      </c>
      <c r="BM187" s="232" t="s">
        <v>269</v>
      </c>
    </row>
    <row r="188" s="13" customFormat="1">
      <c r="A188" s="13"/>
      <c r="B188" s="234"/>
      <c r="C188" s="235"/>
      <c r="D188" s="236" t="s">
        <v>157</v>
      </c>
      <c r="E188" s="237" t="s">
        <v>1</v>
      </c>
      <c r="F188" s="238" t="s">
        <v>855</v>
      </c>
      <c r="G188" s="235"/>
      <c r="H188" s="239">
        <v>62.140000000000001</v>
      </c>
      <c r="I188" s="240"/>
      <c r="J188" s="235"/>
      <c r="K188" s="235"/>
      <c r="L188" s="241"/>
      <c r="M188" s="242"/>
      <c r="N188" s="243"/>
      <c r="O188" s="243"/>
      <c r="P188" s="243"/>
      <c r="Q188" s="243"/>
      <c r="R188" s="243"/>
      <c r="S188" s="243"/>
      <c r="T188" s="244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45" t="s">
        <v>157</v>
      </c>
      <c r="AU188" s="245" t="s">
        <v>89</v>
      </c>
      <c r="AV188" s="13" t="s">
        <v>89</v>
      </c>
      <c r="AW188" s="13" t="s">
        <v>35</v>
      </c>
      <c r="AX188" s="13" t="s">
        <v>8</v>
      </c>
      <c r="AY188" s="245" t="s">
        <v>141</v>
      </c>
    </row>
    <row r="189" s="12" customFormat="1" ht="22.8" customHeight="1">
      <c r="A189" s="12"/>
      <c r="B189" s="204"/>
      <c r="C189" s="205"/>
      <c r="D189" s="206" t="s">
        <v>79</v>
      </c>
      <c r="E189" s="218" t="s">
        <v>184</v>
      </c>
      <c r="F189" s="218" t="s">
        <v>271</v>
      </c>
      <c r="G189" s="205"/>
      <c r="H189" s="205"/>
      <c r="I189" s="208"/>
      <c r="J189" s="219">
        <f>BK189</f>
        <v>0</v>
      </c>
      <c r="K189" s="205"/>
      <c r="L189" s="210"/>
      <c r="M189" s="211"/>
      <c r="N189" s="212"/>
      <c r="O189" s="212"/>
      <c r="P189" s="213">
        <f>SUM(P190:P205)</f>
        <v>0</v>
      </c>
      <c r="Q189" s="212"/>
      <c r="R189" s="213">
        <f>SUM(R190:R205)</f>
        <v>0.0097852000000000008</v>
      </c>
      <c r="S189" s="212"/>
      <c r="T189" s="214">
        <f>SUM(T190:T205)</f>
        <v>8.8546899999999997</v>
      </c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R189" s="215" t="s">
        <v>8</v>
      </c>
      <c r="AT189" s="216" t="s">
        <v>79</v>
      </c>
      <c r="AU189" s="216" t="s">
        <v>8</v>
      </c>
      <c r="AY189" s="215" t="s">
        <v>141</v>
      </c>
      <c r="BK189" s="217">
        <f>SUM(BK190:BK205)</f>
        <v>0</v>
      </c>
    </row>
    <row r="190" s="2" customFormat="1" ht="33" customHeight="1">
      <c r="A190" s="39"/>
      <c r="B190" s="40"/>
      <c r="C190" s="220" t="s">
        <v>261</v>
      </c>
      <c r="D190" s="220" t="s">
        <v>144</v>
      </c>
      <c r="E190" s="221" t="s">
        <v>273</v>
      </c>
      <c r="F190" s="222" t="s">
        <v>274</v>
      </c>
      <c r="G190" s="223" t="s">
        <v>155</v>
      </c>
      <c r="H190" s="224">
        <v>57.560000000000002</v>
      </c>
      <c r="I190" s="225"/>
      <c r="J190" s="226">
        <f>ROUND(I190*H190,0)</f>
        <v>0</v>
      </c>
      <c r="K190" s="227"/>
      <c r="L190" s="45"/>
      <c r="M190" s="228" t="s">
        <v>1</v>
      </c>
      <c r="N190" s="229" t="s">
        <v>45</v>
      </c>
      <c r="O190" s="92"/>
      <c r="P190" s="230">
        <f>O190*H190</f>
        <v>0</v>
      </c>
      <c r="Q190" s="230">
        <v>0.00012999999999999999</v>
      </c>
      <c r="R190" s="230">
        <f>Q190*H190</f>
        <v>0.0074827999999999995</v>
      </c>
      <c r="S190" s="230">
        <v>0</v>
      </c>
      <c r="T190" s="231">
        <f>S190*H190</f>
        <v>0</v>
      </c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R190" s="232" t="s">
        <v>148</v>
      </c>
      <c r="AT190" s="232" t="s">
        <v>144</v>
      </c>
      <c r="AU190" s="232" t="s">
        <v>89</v>
      </c>
      <c r="AY190" s="18" t="s">
        <v>141</v>
      </c>
      <c r="BE190" s="233">
        <f>IF(N190="základní",J190,0)</f>
        <v>0</v>
      </c>
      <c r="BF190" s="233">
        <f>IF(N190="snížená",J190,0)</f>
        <v>0</v>
      </c>
      <c r="BG190" s="233">
        <f>IF(N190="zákl. přenesená",J190,0)</f>
        <v>0</v>
      </c>
      <c r="BH190" s="233">
        <f>IF(N190="sníž. přenesená",J190,0)</f>
        <v>0</v>
      </c>
      <c r="BI190" s="233">
        <f>IF(N190="nulová",J190,0)</f>
        <v>0</v>
      </c>
      <c r="BJ190" s="18" t="s">
        <v>8</v>
      </c>
      <c r="BK190" s="233">
        <f>ROUND(I190*H190,0)</f>
        <v>0</v>
      </c>
      <c r="BL190" s="18" t="s">
        <v>148</v>
      </c>
      <c r="BM190" s="232" t="s">
        <v>275</v>
      </c>
    </row>
    <row r="191" s="13" customFormat="1">
      <c r="A191" s="13"/>
      <c r="B191" s="234"/>
      <c r="C191" s="235"/>
      <c r="D191" s="236" t="s">
        <v>157</v>
      </c>
      <c r="E191" s="237" t="s">
        <v>1</v>
      </c>
      <c r="F191" s="238" t="s">
        <v>854</v>
      </c>
      <c r="G191" s="235"/>
      <c r="H191" s="239">
        <v>57.560000000000002</v>
      </c>
      <c r="I191" s="240"/>
      <c r="J191" s="235"/>
      <c r="K191" s="235"/>
      <c r="L191" s="241"/>
      <c r="M191" s="242"/>
      <c r="N191" s="243"/>
      <c r="O191" s="243"/>
      <c r="P191" s="243"/>
      <c r="Q191" s="243"/>
      <c r="R191" s="243"/>
      <c r="S191" s="243"/>
      <c r="T191" s="244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45" t="s">
        <v>157</v>
      </c>
      <c r="AU191" s="245" t="s">
        <v>89</v>
      </c>
      <c r="AV191" s="13" t="s">
        <v>89</v>
      </c>
      <c r="AW191" s="13" t="s">
        <v>35</v>
      </c>
      <c r="AX191" s="13" t="s">
        <v>8</v>
      </c>
      <c r="AY191" s="245" t="s">
        <v>141</v>
      </c>
    </row>
    <row r="192" s="2" customFormat="1" ht="24.15" customHeight="1">
      <c r="A192" s="39"/>
      <c r="B192" s="40"/>
      <c r="C192" s="220" t="s">
        <v>266</v>
      </c>
      <c r="D192" s="220" t="s">
        <v>144</v>
      </c>
      <c r="E192" s="221" t="s">
        <v>277</v>
      </c>
      <c r="F192" s="222" t="s">
        <v>278</v>
      </c>
      <c r="G192" s="223" t="s">
        <v>155</v>
      </c>
      <c r="H192" s="224">
        <v>57.560000000000002</v>
      </c>
      <c r="I192" s="225"/>
      <c r="J192" s="226">
        <f>ROUND(I192*H192,0)</f>
        <v>0</v>
      </c>
      <c r="K192" s="227"/>
      <c r="L192" s="45"/>
      <c r="M192" s="228" t="s">
        <v>1</v>
      </c>
      <c r="N192" s="229" t="s">
        <v>45</v>
      </c>
      <c r="O192" s="92"/>
      <c r="P192" s="230">
        <f>O192*H192</f>
        <v>0</v>
      </c>
      <c r="Q192" s="230">
        <v>4.0000000000000003E-05</v>
      </c>
      <c r="R192" s="230">
        <f>Q192*H192</f>
        <v>0.0023024000000000005</v>
      </c>
      <c r="S192" s="230">
        <v>0</v>
      </c>
      <c r="T192" s="231">
        <f>S192*H192</f>
        <v>0</v>
      </c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R192" s="232" t="s">
        <v>148</v>
      </c>
      <c r="AT192" s="232" t="s">
        <v>144</v>
      </c>
      <c r="AU192" s="232" t="s">
        <v>89</v>
      </c>
      <c r="AY192" s="18" t="s">
        <v>141</v>
      </c>
      <c r="BE192" s="233">
        <f>IF(N192="základní",J192,0)</f>
        <v>0</v>
      </c>
      <c r="BF192" s="233">
        <f>IF(N192="snížená",J192,0)</f>
        <v>0</v>
      </c>
      <c r="BG192" s="233">
        <f>IF(N192="zákl. přenesená",J192,0)</f>
        <v>0</v>
      </c>
      <c r="BH192" s="233">
        <f>IF(N192="sníž. přenesená",J192,0)</f>
        <v>0</v>
      </c>
      <c r="BI192" s="233">
        <f>IF(N192="nulová",J192,0)</f>
        <v>0</v>
      </c>
      <c r="BJ192" s="18" t="s">
        <v>8</v>
      </c>
      <c r="BK192" s="233">
        <f>ROUND(I192*H192,0)</f>
        <v>0</v>
      </c>
      <c r="BL192" s="18" t="s">
        <v>148</v>
      </c>
      <c r="BM192" s="232" t="s">
        <v>279</v>
      </c>
    </row>
    <row r="193" s="2" customFormat="1" ht="24.15" customHeight="1">
      <c r="A193" s="39"/>
      <c r="B193" s="40"/>
      <c r="C193" s="220" t="s">
        <v>272</v>
      </c>
      <c r="D193" s="220" t="s">
        <v>144</v>
      </c>
      <c r="E193" s="221" t="s">
        <v>281</v>
      </c>
      <c r="F193" s="222" t="s">
        <v>282</v>
      </c>
      <c r="G193" s="223" t="s">
        <v>155</v>
      </c>
      <c r="H193" s="224">
        <v>38.289000000000001</v>
      </c>
      <c r="I193" s="225"/>
      <c r="J193" s="226">
        <f>ROUND(I193*H193,0)</f>
        <v>0</v>
      </c>
      <c r="K193" s="227"/>
      <c r="L193" s="45"/>
      <c r="M193" s="228" t="s">
        <v>1</v>
      </c>
      <c r="N193" s="229" t="s">
        <v>45</v>
      </c>
      <c r="O193" s="92"/>
      <c r="P193" s="230">
        <f>O193*H193</f>
        <v>0</v>
      </c>
      <c r="Q193" s="230">
        <v>0</v>
      </c>
      <c r="R193" s="230">
        <f>Q193*H193</f>
        <v>0</v>
      </c>
      <c r="S193" s="230">
        <v>0.10000000000000001</v>
      </c>
      <c r="T193" s="231">
        <f>S193*H193</f>
        <v>3.8289000000000004</v>
      </c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R193" s="232" t="s">
        <v>148</v>
      </c>
      <c r="AT193" s="232" t="s">
        <v>144</v>
      </c>
      <c r="AU193" s="232" t="s">
        <v>89</v>
      </c>
      <c r="AY193" s="18" t="s">
        <v>141</v>
      </c>
      <c r="BE193" s="233">
        <f>IF(N193="základní",J193,0)</f>
        <v>0</v>
      </c>
      <c r="BF193" s="233">
        <f>IF(N193="snížená",J193,0)</f>
        <v>0</v>
      </c>
      <c r="BG193" s="233">
        <f>IF(N193="zákl. přenesená",J193,0)</f>
        <v>0</v>
      </c>
      <c r="BH193" s="233">
        <f>IF(N193="sníž. přenesená",J193,0)</f>
        <v>0</v>
      </c>
      <c r="BI193" s="233">
        <f>IF(N193="nulová",J193,0)</f>
        <v>0</v>
      </c>
      <c r="BJ193" s="18" t="s">
        <v>8</v>
      </c>
      <c r="BK193" s="233">
        <f>ROUND(I193*H193,0)</f>
        <v>0</v>
      </c>
      <c r="BL193" s="18" t="s">
        <v>148</v>
      </c>
      <c r="BM193" s="232" t="s">
        <v>283</v>
      </c>
    </row>
    <row r="194" s="13" customFormat="1">
      <c r="A194" s="13"/>
      <c r="B194" s="234"/>
      <c r="C194" s="235"/>
      <c r="D194" s="236" t="s">
        <v>157</v>
      </c>
      <c r="E194" s="237" t="s">
        <v>1</v>
      </c>
      <c r="F194" s="238" t="s">
        <v>856</v>
      </c>
      <c r="G194" s="235"/>
      <c r="H194" s="239">
        <v>38.289000000000001</v>
      </c>
      <c r="I194" s="240"/>
      <c r="J194" s="235"/>
      <c r="K194" s="235"/>
      <c r="L194" s="241"/>
      <c r="M194" s="242"/>
      <c r="N194" s="243"/>
      <c r="O194" s="243"/>
      <c r="P194" s="243"/>
      <c r="Q194" s="243"/>
      <c r="R194" s="243"/>
      <c r="S194" s="243"/>
      <c r="T194" s="244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45" t="s">
        <v>157</v>
      </c>
      <c r="AU194" s="245" t="s">
        <v>89</v>
      </c>
      <c r="AV194" s="13" t="s">
        <v>89</v>
      </c>
      <c r="AW194" s="13" t="s">
        <v>35</v>
      </c>
      <c r="AX194" s="13" t="s">
        <v>8</v>
      </c>
      <c r="AY194" s="245" t="s">
        <v>141</v>
      </c>
    </row>
    <row r="195" s="2" customFormat="1" ht="24.15" customHeight="1">
      <c r="A195" s="39"/>
      <c r="B195" s="40"/>
      <c r="C195" s="220" t="s">
        <v>276</v>
      </c>
      <c r="D195" s="220" t="s">
        <v>144</v>
      </c>
      <c r="E195" s="221" t="s">
        <v>857</v>
      </c>
      <c r="F195" s="222" t="s">
        <v>858</v>
      </c>
      <c r="G195" s="223" t="s">
        <v>155</v>
      </c>
      <c r="H195" s="224">
        <v>30.27</v>
      </c>
      <c r="I195" s="225"/>
      <c r="J195" s="226">
        <f>ROUND(I195*H195,0)</f>
        <v>0</v>
      </c>
      <c r="K195" s="227"/>
      <c r="L195" s="45"/>
      <c r="M195" s="228" t="s">
        <v>1</v>
      </c>
      <c r="N195" s="229" t="s">
        <v>45</v>
      </c>
      <c r="O195" s="92"/>
      <c r="P195" s="230">
        <f>O195*H195</f>
        <v>0</v>
      </c>
      <c r="Q195" s="230">
        <v>0</v>
      </c>
      <c r="R195" s="230">
        <f>Q195*H195</f>
        <v>0</v>
      </c>
      <c r="S195" s="230">
        <v>0.089999999999999997</v>
      </c>
      <c r="T195" s="231">
        <f>S195*H195</f>
        <v>2.7242999999999999</v>
      </c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R195" s="232" t="s">
        <v>148</v>
      </c>
      <c r="AT195" s="232" t="s">
        <v>144</v>
      </c>
      <c r="AU195" s="232" t="s">
        <v>89</v>
      </c>
      <c r="AY195" s="18" t="s">
        <v>141</v>
      </c>
      <c r="BE195" s="233">
        <f>IF(N195="základní",J195,0)</f>
        <v>0</v>
      </c>
      <c r="BF195" s="233">
        <f>IF(N195="snížená",J195,0)</f>
        <v>0</v>
      </c>
      <c r="BG195" s="233">
        <f>IF(N195="zákl. přenesená",J195,0)</f>
        <v>0</v>
      </c>
      <c r="BH195" s="233">
        <f>IF(N195="sníž. přenesená",J195,0)</f>
        <v>0</v>
      </c>
      <c r="BI195" s="233">
        <f>IF(N195="nulová",J195,0)</f>
        <v>0</v>
      </c>
      <c r="BJ195" s="18" t="s">
        <v>8</v>
      </c>
      <c r="BK195" s="233">
        <f>ROUND(I195*H195,0)</f>
        <v>0</v>
      </c>
      <c r="BL195" s="18" t="s">
        <v>148</v>
      </c>
      <c r="BM195" s="232" t="s">
        <v>859</v>
      </c>
    </row>
    <row r="196" s="13" customFormat="1">
      <c r="A196" s="13"/>
      <c r="B196" s="234"/>
      <c r="C196" s="235"/>
      <c r="D196" s="236" t="s">
        <v>157</v>
      </c>
      <c r="E196" s="237" t="s">
        <v>1</v>
      </c>
      <c r="F196" s="238" t="s">
        <v>860</v>
      </c>
      <c r="G196" s="235"/>
      <c r="H196" s="239">
        <v>30.27</v>
      </c>
      <c r="I196" s="240"/>
      <c r="J196" s="235"/>
      <c r="K196" s="235"/>
      <c r="L196" s="241"/>
      <c r="M196" s="242"/>
      <c r="N196" s="243"/>
      <c r="O196" s="243"/>
      <c r="P196" s="243"/>
      <c r="Q196" s="243"/>
      <c r="R196" s="243"/>
      <c r="S196" s="243"/>
      <c r="T196" s="244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45" t="s">
        <v>157</v>
      </c>
      <c r="AU196" s="245" t="s">
        <v>89</v>
      </c>
      <c r="AV196" s="13" t="s">
        <v>89</v>
      </c>
      <c r="AW196" s="13" t="s">
        <v>35</v>
      </c>
      <c r="AX196" s="13" t="s">
        <v>8</v>
      </c>
      <c r="AY196" s="245" t="s">
        <v>141</v>
      </c>
    </row>
    <row r="197" s="2" customFormat="1" ht="24.15" customHeight="1">
      <c r="A197" s="39"/>
      <c r="B197" s="40"/>
      <c r="C197" s="220" t="s">
        <v>280</v>
      </c>
      <c r="D197" s="220" t="s">
        <v>144</v>
      </c>
      <c r="E197" s="221" t="s">
        <v>861</v>
      </c>
      <c r="F197" s="222" t="s">
        <v>862</v>
      </c>
      <c r="G197" s="223" t="s">
        <v>155</v>
      </c>
      <c r="H197" s="224">
        <v>30.27</v>
      </c>
      <c r="I197" s="225"/>
      <c r="J197" s="226">
        <f>ROUND(I197*H197,0)</f>
        <v>0</v>
      </c>
      <c r="K197" s="227"/>
      <c r="L197" s="45"/>
      <c r="M197" s="228" t="s">
        <v>1</v>
      </c>
      <c r="N197" s="229" t="s">
        <v>45</v>
      </c>
      <c r="O197" s="92"/>
      <c r="P197" s="230">
        <f>O197*H197</f>
        <v>0</v>
      </c>
      <c r="Q197" s="230">
        <v>0</v>
      </c>
      <c r="R197" s="230">
        <f>Q197*H197</f>
        <v>0</v>
      </c>
      <c r="S197" s="230">
        <v>0.035000000000000003</v>
      </c>
      <c r="T197" s="231">
        <f>S197*H197</f>
        <v>1.05945</v>
      </c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R197" s="232" t="s">
        <v>148</v>
      </c>
      <c r="AT197" s="232" t="s">
        <v>144</v>
      </c>
      <c r="AU197" s="232" t="s">
        <v>89</v>
      </c>
      <c r="AY197" s="18" t="s">
        <v>141</v>
      </c>
      <c r="BE197" s="233">
        <f>IF(N197="základní",J197,0)</f>
        <v>0</v>
      </c>
      <c r="BF197" s="233">
        <f>IF(N197="snížená",J197,0)</f>
        <v>0</v>
      </c>
      <c r="BG197" s="233">
        <f>IF(N197="zákl. přenesená",J197,0)</f>
        <v>0</v>
      </c>
      <c r="BH197" s="233">
        <f>IF(N197="sníž. přenesená",J197,0)</f>
        <v>0</v>
      </c>
      <c r="BI197" s="233">
        <f>IF(N197="nulová",J197,0)</f>
        <v>0</v>
      </c>
      <c r="BJ197" s="18" t="s">
        <v>8</v>
      </c>
      <c r="BK197" s="233">
        <f>ROUND(I197*H197,0)</f>
        <v>0</v>
      </c>
      <c r="BL197" s="18" t="s">
        <v>148</v>
      </c>
      <c r="BM197" s="232" t="s">
        <v>863</v>
      </c>
    </row>
    <row r="198" s="13" customFormat="1">
      <c r="A198" s="13"/>
      <c r="B198" s="234"/>
      <c r="C198" s="235"/>
      <c r="D198" s="236" t="s">
        <v>157</v>
      </c>
      <c r="E198" s="237" t="s">
        <v>1</v>
      </c>
      <c r="F198" s="238" t="s">
        <v>860</v>
      </c>
      <c r="G198" s="235"/>
      <c r="H198" s="239">
        <v>30.27</v>
      </c>
      <c r="I198" s="240"/>
      <c r="J198" s="235"/>
      <c r="K198" s="235"/>
      <c r="L198" s="241"/>
      <c r="M198" s="242"/>
      <c r="N198" s="243"/>
      <c r="O198" s="243"/>
      <c r="P198" s="243"/>
      <c r="Q198" s="243"/>
      <c r="R198" s="243"/>
      <c r="S198" s="243"/>
      <c r="T198" s="244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45" t="s">
        <v>157</v>
      </c>
      <c r="AU198" s="245" t="s">
        <v>89</v>
      </c>
      <c r="AV198" s="13" t="s">
        <v>89</v>
      </c>
      <c r="AW198" s="13" t="s">
        <v>35</v>
      </c>
      <c r="AX198" s="13" t="s">
        <v>8</v>
      </c>
      <c r="AY198" s="245" t="s">
        <v>141</v>
      </c>
    </row>
    <row r="199" s="2" customFormat="1" ht="16.5" customHeight="1">
      <c r="A199" s="39"/>
      <c r="B199" s="40"/>
      <c r="C199" s="220" t="s">
        <v>285</v>
      </c>
      <c r="D199" s="220" t="s">
        <v>144</v>
      </c>
      <c r="E199" s="221" t="s">
        <v>864</v>
      </c>
      <c r="F199" s="222" t="s">
        <v>865</v>
      </c>
      <c r="G199" s="223" t="s">
        <v>247</v>
      </c>
      <c r="H199" s="224">
        <v>32.359999999999999</v>
      </c>
      <c r="I199" s="225"/>
      <c r="J199" s="226">
        <f>ROUND(I199*H199,0)</f>
        <v>0</v>
      </c>
      <c r="K199" s="227"/>
      <c r="L199" s="45"/>
      <c r="M199" s="228" t="s">
        <v>1</v>
      </c>
      <c r="N199" s="229" t="s">
        <v>45</v>
      </c>
      <c r="O199" s="92"/>
      <c r="P199" s="230">
        <f>O199*H199</f>
        <v>0</v>
      </c>
      <c r="Q199" s="230">
        <v>0</v>
      </c>
      <c r="R199" s="230">
        <f>Q199*H199</f>
        <v>0</v>
      </c>
      <c r="S199" s="230">
        <v>0.0089999999999999993</v>
      </c>
      <c r="T199" s="231">
        <f>S199*H199</f>
        <v>0.29124</v>
      </c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R199" s="232" t="s">
        <v>148</v>
      </c>
      <c r="AT199" s="232" t="s">
        <v>144</v>
      </c>
      <c r="AU199" s="232" t="s">
        <v>89</v>
      </c>
      <c r="AY199" s="18" t="s">
        <v>141</v>
      </c>
      <c r="BE199" s="233">
        <f>IF(N199="základní",J199,0)</f>
        <v>0</v>
      </c>
      <c r="BF199" s="233">
        <f>IF(N199="snížená",J199,0)</f>
        <v>0</v>
      </c>
      <c r="BG199" s="233">
        <f>IF(N199="zákl. přenesená",J199,0)</f>
        <v>0</v>
      </c>
      <c r="BH199" s="233">
        <f>IF(N199="sníž. přenesená",J199,0)</f>
        <v>0</v>
      </c>
      <c r="BI199" s="233">
        <f>IF(N199="nulová",J199,0)</f>
        <v>0</v>
      </c>
      <c r="BJ199" s="18" t="s">
        <v>8</v>
      </c>
      <c r="BK199" s="233">
        <f>ROUND(I199*H199,0)</f>
        <v>0</v>
      </c>
      <c r="BL199" s="18" t="s">
        <v>148</v>
      </c>
      <c r="BM199" s="232" t="s">
        <v>866</v>
      </c>
    </row>
    <row r="200" s="13" customFormat="1">
      <c r="A200" s="13"/>
      <c r="B200" s="234"/>
      <c r="C200" s="235"/>
      <c r="D200" s="236" t="s">
        <v>157</v>
      </c>
      <c r="E200" s="237" t="s">
        <v>1</v>
      </c>
      <c r="F200" s="238" t="s">
        <v>867</v>
      </c>
      <c r="G200" s="235"/>
      <c r="H200" s="239">
        <v>32.359999999999999</v>
      </c>
      <c r="I200" s="240"/>
      <c r="J200" s="235"/>
      <c r="K200" s="235"/>
      <c r="L200" s="241"/>
      <c r="M200" s="242"/>
      <c r="N200" s="243"/>
      <c r="O200" s="243"/>
      <c r="P200" s="243"/>
      <c r="Q200" s="243"/>
      <c r="R200" s="243"/>
      <c r="S200" s="243"/>
      <c r="T200" s="244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45" t="s">
        <v>157</v>
      </c>
      <c r="AU200" s="245" t="s">
        <v>89</v>
      </c>
      <c r="AV200" s="13" t="s">
        <v>89</v>
      </c>
      <c r="AW200" s="13" t="s">
        <v>35</v>
      </c>
      <c r="AX200" s="13" t="s">
        <v>8</v>
      </c>
      <c r="AY200" s="245" t="s">
        <v>141</v>
      </c>
    </row>
    <row r="201" s="2" customFormat="1" ht="21.75" customHeight="1">
      <c r="A201" s="39"/>
      <c r="B201" s="40"/>
      <c r="C201" s="220" t="s">
        <v>290</v>
      </c>
      <c r="D201" s="220" t="s">
        <v>144</v>
      </c>
      <c r="E201" s="221" t="s">
        <v>286</v>
      </c>
      <c r="F201" s="222" t="s">
        <v>287</v>
      </c>
      <c r="G201" s="223" t="s">
        <v>155</v>
      </c>
      <c r="H201" s="224">
        <v>1.6000000000000001</v>
      </c>
      <c r="I201" s="225"/>
      <c r="J201" s="226">
        <f>ROUND(I201*H201,0)</f>
        <v>0</v>
      </c>
      <c r="K201" s="227"/>
      <c r="L201" s="45"/>
      <c r="M201" s="228" t="s">
        <v>1</v>
      </c>
      <c r="N201" s="229" t="s">
        <v>45</v>
      </c>
      <c r="O201" s="92"/>
      <c r="P201" s="230">
        <f>O201*H201</f>
        <v>0</v>
      </c>
      <c r="Q201" s="230">
        <v>0</v>
      </c>
      <c r="R201" s="230">
        <f>Q201*H201</f>
        <v>0</v>
      </c>
      <c r="S201" s="230">
        <v>0.087999999999999995</v>
      </c>
      <c r="T201" s="231">
        <f>S201*H201</f>
        <v>0.14080000000000001</v>
      </c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R201" s="232" t="s">
        <v>148</v>
      </c>
      <c r="AT201" s="232" t="s">
        <v>144</v>
      </c>
      <c r="AU201" s="232" t="s">
        <v>89</v>
      </c>
      <c r="AY201" s="18" t="s">
        <v>141</v>
      </c>
      <c r="BE201" s="233">
        <f>IF(N201="základní",J201,0)</f>
        <v>0</v>
      </c>
      <c r="BF201" s="233">
        <f>IF(N201="snížená",J201,0)</f>
        <v>0</v>
      </c>
      <c r="BG201" s="233">
        <f>IF(N201="zákl. přenesená",J201,0)</f>
        <v>0</v>
      </c>
      <c r="BH201" s="233">
        <f>IF(N201="sníž. přenesená",J201,0)</f>
        <v>0</v>
      </c>
      <c r="BI201" s="233">
        <f>IF(N201="nulová",J201,0)</f>
        <v>0</v>
      </c>
      <c r="BJ201" s="18" t="s">
        <v>8</v>
      </c>
      <c r="BK201" s="233">
        <f>ROUND(I201*H201,0)</f>
        <v>0</v>
      </c>
      <c r="BL201" s="18" t="s">
        <v>148</v>
      </c>
      <c r="BM201" s="232" t="s">
        <v>288</v>
      </c>
    </row>
    <row r="202" s="13" customFormat="1">
      <c r="A202" s="13"/>
      <c r="B202" s="234"/>
      <c r="C202" s="235"/>
      <c r="D202" s="236" t="s">
        <v>157</v>
      </c>
      <c r="E202" s="237" t="s">
        <v>1</v>
      </c>
      <c r="F202" s="238" t="s">
        <v>289</v>
      </c>
      <c r="G202" s="235"/>
      <c r="H202" s="239">
        <v>1.6000000000000001</v>
      </c>
      <c r="I202" s="240"/>
      <c r="J202" s="235"/>
      <c r="K202" s="235"/>
      <c r="L202" s="241"/>
      <c r="M202" s="242"/>
      <c r="N202" s="243"/>
      <c r="O202" s="243"/>
      <c r="P202" s="243"/>
      <c r="Q202" s="243"/>
      <c r="R202" s="243"/>
      <c r="S202" s="243"/>
      <c r="T202" s="244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45" t="s">
        <v>157</v>
      </c>
      <c r="AU202" s="245" t="s">
        <v>89</v>
      </c>
      <c r="AV202" s="13" t="s">
        <v>89</v>
      </c>
      <c r="AW202" s="13" t="s">
        <v>35</v>
      </c>
      <c r="AX202" s="13" t="s">
        <v>8</v>
      </c>
      <c r="AY202" s="245" t="s">
        <v>141</v>
      </c>
    </row>
    <row r="203" s="2" customFormat="1" ht="24.15" customHeight="1">
      <c r="A203" s="39"/>
      <c r="B203" s="40"/>
      <c r="C203" s="220" t="s">
        <v>295</v>
      </c>
      <c r="D203" s="220" t="s">
        <v>144</v>
      </c>
      <c r="E203" s="221" t="s">
        <v>868</v>
      </c>
      <c r="F203" s="222" t="s">
        <v>869</v>
      </c>
      <c r="G203" s="223" t="s">
        <v>298</v>
      </c>
      <c r="H203" s="224">
        <v>1</v>
      </c>
      <c r="I203" s="225"/>
      <c r="J203" s="226">
        <f>ROUND(I203*H203,0)</f>
        <v>0</v>
      </c>
      <c r="K203" s="227"/>
      <c r="L203" s="45"/>
      <c r="M203" s="228" t="s">
        <v>1</v>
      </c>
      <c r="N203" s="229" t="s">
        <v>45</v>
      </c>
      <c r="O203" s="92"/>
      <c r="P203" s="230">
        <f>O203*H203</f>
        <v>0</v>
      </c>
      <c r="Q203" s="230">
        <v>0</v>
      </c>
      <c r="R203" s="230">
        <f>Q203*H203</f>
        <v>0</v>
      </c>
      <c r="S203" s="230">
        <v>0.27000000000000002</v>
      </c>
      <c r="T203" s="231">
        <f>S203*H203</f>
        <v>0.27000000000000002</v>
      </c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R203" s="232" t="s">
        <v>148</v>
      </c>
      <c r="AT203" s="232" t="s">
        <v>144</v>
      </c>
      <c r="AU203" s="232" t="s">
        <v>89</v>
      </c>
      <c r="AY203" s="18" t="s">
        <v>141</v>
      </c>
      <c r="BE203" s="233">
        <f>IF(N203="základní",J203,0)</f>
        <v>0</v>
      </c>
      <c r="BF203" s="233">
        <f>IF(N203="snížená",J203,0)</f>
        <v>0</v>
      </c>
      <c r="BG203" s="233">
        <f>IF(N203="zákl. přenesená",J203,0)</f>
        <v>0</v>
      </c>
      <c r="BH203" s="233">
        <f>IF(N203="sníž. přenesená",J203,0)</f>
        <v>0</v>
      </c>
      <c r="BI203" s="233">
        <f>IF(N203="nulová",J203,0)</f>
        <v>0</v>
      </c>
      <c r="BJ203" s="18" t="s">
        <v>8</v>
      </c>
      <c r="BK203" s="233">
        <f>ROUND(I203*H203,0)</f>
        <v>0</v>
      </c>
      <c r="BL203" s="18" t="s">
        <v>148</v>
      </c>
      <c r="BM203" s="232" t="s">
        <v>293</v>
      </c>
    </row>
    <row r="204" s="2" customFormat="1" ht="21.75" customHeight="1">
      <c r="A204" s="39"/>
      <c r="B204" s="40"/>
      <c r="C204" s="220" t="s">
        <v>300</v>
      </c>
      <c r="D204" s="220" t="s">
        <v>144</v>
      </c>
      <c r="E204" s="221" t="s">
        <v>296</v>
      </c>
      <c r="F204" s="222" t="s">
        <v>297</v>
      </c>
      <c r="G204" s="223" t="s">
        <v>298</v>
      </c>
      <c r="H204" s="224">
        <v>1</v>
      </c>
      <c r="I204" s="225"/>
      <c r="J204" s="226">
        <f>ROUND(I204*H204,0)</f>
        <v>0</v>
      </c>
      <c r="K204" s="227"/>
      <c r="L204" s="45"/>
      <c r="M204" s="228" t="s">
        <v>1</v>
      </c>
      <c r="N204" s="229" t="s">
        <v>45</v>
      </c>
      <c r="O204" s="92"/>
      <c r="P204" s="230">
        <f>O204*H204</f>
        <v>0</v>
      </c>
      <c r="Q204" s="230">
        <v>0</v>
      </c>
      <c r="R204" s="230">
        <f>Q204*H204</f>
        <v>0</v>
      </c>
      <c r="S204" s="230">
        <v>0.27000000000000002</v>
      </c>
      <c r="T204" s="231">
        <f>S204*H204</f>
        <v>0.27000000000000002</v>
      </c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R204" s="232" t="s">
        <v>148</v>
      </c>
      <c r="AT204" s="232" t="s">
        <v>144</v>
      </c>
      <c r="AU204" s="232" t="s">
        <v>89</v>
      </c>
      <c r="AY204" s="18" t="s">
        <v>141</v>
      </c>
      <c r="BE204" s="233">
        <f>IF(N204="základní",J204,0)</f>
        <v>0</v>
      </c>
      <c r="BF204" s="233">
        <f>IF(N204="snížená",J204,0)</f>
        <v>0</v>
      </c>
      <c r="BG204" s="233">
        <f>IF(N204="zákl. přenesená",J204,0)</f>
        <v>0</v>
      </c>
      <c r="BH204" s="233">
        <f>IF(N204="sníž. přenesená",J204,0)</f>
        <v>0</v>
      </c>
      <c r="BI204" s="233">
        <f>IF(N204="nulová",J204,0)</f>
        <v>0</v>
      </c>
      <c r="BJ204" s="18" t="s">
        <v>8</v>
      </c>
      <c r="BK204" s="233">
        <f>ROUND(I204*H204,0)</f>
        <v>0</v>
      </c>
      <c r="BL204" s="18" t="s">
        <v>148</v>
      </c>
      <c r="BM204" s="232" t="s">
        <v>299</v>
      </c>
    </row>
    <row r="205" s="2" customFormat="1" ht="24.15" customHeight="1">
      <c r="A205" s="39"/>
      <c r="B205" s="40"/>
      <c r="C205" s="220" t="s">
        <v>306</v>
      </c>
      <c r="D205" s="220" t="s">
        <v>144</v>
      </c>
      <c r="E205" s="221" t="s">
        <v>301</v>
      </c>
      <c r="F205" s="222" t="s">
        <v>302</v>
      </c>
      <c r="G205" s="223" t="s">
        <v>298</v>
      </c>
      <c r="H205" s="224">
        <v>1</v>
      </c>
      <c r="I205" s="225"/>
      <c r="J205" s="226">
        <f>ROUND(I205*H205,0)</f>
        <v>0</v>
      </c>
      <c r="K205" s="227"/>
      <c r="L205" s="45"/>
      <c r="M205" s="228" t="s">
        <v>1</v>
      </c>
      <c r="N205" s="229" t="s">
        <v>45</v>
      </c>
      <c r="O205" s="92"/>
      <c r="P205" s="230">
        <f>O205*H205</f>
        <v>0</v>
      </c>
      <c r="Q205" s="230">
        <v>0</v>
      </c>
      <c r="R205" s="230">
        <f>Q205*H205</f>
        <v>0</v>
      </c>
      <c r="S205" s="230">
        <v>0.27000000000000002</v>
      </c>
      <c r="T205" s="231">
        <f>S205*H205</f>
        <v>0.27000000000000002</v>
      </c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R205" s="232" t="s">
        <v>148</v>
      </c>
      <c r="AT205" s="232" t="s">
        <v>144</v>
      </c>
      <c r="AU205" s="232" t="s">
        <v>89</v>
      </c>
      <c r="AY205" s="18" t="s">
        <v>141</v>
      </c>
      <c r="BE205" s="233">
        <f>IF(N205="základní",J205,0)</f>
        <v>0</v>
      </c>
      <c r="BF205" s="233">
        <f>IF(N205="snížená",J205,0)</f>
        <v>0</v>
      </c>
      <c r="BG205" s="233">
        <f>IF(N205="zákl. přenesená",J205,0)</f>
        <v>0</v>
      </c>
      <c r="BH205" s="233">
        <f>IF(N205="sníž. přenesená",J205,0)</f>
        <v>0</v>
      </c>
      <c r="BI205" s="233">
        <f>IF(N205="nulová",J205,0)</f>
        <v>0</v>
      </c>
      <c r="BJ205" s="18" t="s">
        <v>8</v>
      </c>
      <c r="BK205" s="233">
        <f>ROUND(I205*H205,0)</f>
        <v>0</v>
      </c>
      <c r="BL205" s="18" t="s">
        <v>148</v>
      </c>
      <c r="BM205" s="232" t="s">
        <v>303</v>
      </c>
    </row>
    <row r="206" s="12" customFormat="1" ht="22.8" customHeight="1">
      <c r="A206" s="12"/>
      <c r="B206" s="204"/>
      <c r="C206" s="205"/>
      <c r="D206" s="206" t="s">
        <v>79</v>
      </c>
      <c r="E206" s="218" t="s">
        <v>304</v>
      </c>
      <c r="F206" s="218" t="s">
        <v>305</v>
      </c>
      <c r="G206" s="205"/>
      <c r="H206" s="205"/>
      <c r="I206" s="208"/>
      <c r="J206" s="219">
        <f>BK206</f>
        <v>0</v>
      </c>
      <c r="K206" s="205"/>
      <c r="L206" s="210"/>
      <c r="M206" s="211"/>
      <c r="N206" s="212"/>
      <c r="O206" s="212"/>
      <c r="P206" s="213">
        <f>SUM(P207:P211)</f>
        <v>0</v>
      </c>
      <c r="Q206" s="212"/>
      <c r="R206" s="213">
        <f>SUM(R207:R211)</f>
        <v>0</v>
      </c>
      <c r="S206" s="212"/>
      <c r="T206" s="214">
        <f>SUM(T207:T211)</f>
        <v>0</v>
      </c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R206" s="215" t="s">
        <v>8</v>
      </c>
      <c r="AT206" s="216" t="s">
        <v>79</v>
      </c>
      <c r="AU206" s="216" t="s">
        <v>8</v>
      </c>
      <c r="AY206" s="215" t="s">
        <v>141</v>
      </c>
      <c r="BK206" s="217">
        <f>SUM(BK207:BK211)</f>
        <v>0</v>
      </c>
    </row>
    <row r="207" s="2" customFormat="1" ht="24.15" customHeight="1">
      <c r="A207" s="39"/>
      <c r="B207" s="40"/>
      <c r="C207" s="220" t="s">
        <v>311</v>
      </c>
      <c r="D207" s="220" t="s">
        <v>144</v>
      </c>
      <c r="E207" s="221" t="s">
        <v>307</v>
      </c>
      <c r="F207" s="222" t="s">
        <v>308</v>
      </c>
      <c r="G207" s="223" t="s">
        <v>309</v>
      </c>
      <c r="H207" s="224">
        <v>9.5649999999999995</v>
      </c>
      <c r="I207" s="225"/>
      <c r="J207" s="226">
        <f>ROUND(I207*H207,0)</f>
        <v>0</v>
      </c>
      <c r="K207" s="227"/>
      <c r="L207" s="45"/>
      <c r="M207" s="228" t="s">
        <v>1</v>
      </c>
      <c r="N207" s="229" t="s">
        <v>45</v>
      </c>
      <c r="O207" s="92"/>
      <c r="P207" s="230">
        <f>O207*H207</f>
        <v>0</v>
      </c>
      <c r="Q207" s="230">
        <v>0</v>
      </c>
      <c r="R207" s="230">
        <f>Q207*H207</f>
        <v>0</v>
      </c>
      <c r="S207" s="230">
        <v>0</v>
      </c>
      <c r="T207" s="231">
        <f>S207*H207</f>
        <v>0</v>
      </c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R207" s="232" t="s">
        <v>148</v>
      </c>
      <c r="AT207" s="232" t="s">
        <v>144</v>
      </c>
      <c r="AU207" s="232" t="s">
        <v>89</v>
      </c>
      <c r="AY207" s="18" t="s">
        <v>141</v>
      </c>
      <c r="BE207" s="233">
        <f>IF(N207="základní",J207,0)</f>
        <v>0</v>
      </c>
      <c r="BF207" s="233">
        <f>IF(N207="snížená",J207,0)</f>
        <v>0</v>
      </c>
      <c r="BG207" s="233">
        <f>IF(N207="zákl. přenesená",J207,0)</f>
        <v>0</v>
      </c>
      <c r="BH207" s="233">
        <f>IF(N207="sníž. přenesená",J207,0)</f>
        <v>0</v>
      </c>
      <c r="BI207" s="233">
        <f>IF(N207="nulová",J207,0)</f>
        <v>0</v>
      </c>
      <c r="BJ207" s="18" t="s">
        <v>8</v>
      </c>
      <c r="BK207" s="233">
        <f>ROUND(I207*H207,0)</f>
        <v>0</v>
      </c>
      <c r="BL207" s="18" t="s">
        <v>148</v>
      </c>
      <c r="BM207" s="232" t="s">
        <v>870</v>
      </c>
    </row>
    <row r="208" s="2" customFormat="1" ht="24.15" customHeight="1">
      <c r="A208" s="39"/>
      <c r="B208" s="40"/>
      <c r="C208" s="220" t="s">
        <v>315</v>
      </c>
      <c r="D208" s="220" t="s">
        <v>144</v>
      </c>
      <c r="E208" s="221" t="s">
        <v>312</v>
      </c>
      <c r="F208" s="222" t="s">
        <v>313</v>
      </c>
      <c r="G208" s="223" t="s">
        <v>309</v>
      </c>
      <c r="H208" s="224">
        <v>9.5649999999999995</v>
      </c>
      <c r="I208" s="225"/>
      <c r="J208" s="226">
        <f>ROUND(I208*H208,0)</f>
        <v>0</v>
      </c>
      <c r="K208" s="227"/>
      <c r="L208" s="45"/>
      <c r="M208" s="228" t="s">
        <v>1</v>
      </c>
      <c r="N208" s="229" t="s">
        <v>45</v>
      </c>
      <c r="O208" s="92"/>
      <c r="P208" s="230">
        <f>O208*H208</f>
        <v>0</v>
      </c>
      <c r="Q208" s="230">
        <v>0</v>
      </c>
      <c r="R208" s="230">
        <f>Q208*H208</f>
        <v>0</v>
      </c>
      <c r="S208" s="230">
        <v>0</v>
      </c>
      <c r="T208" s="231">
        <f>S208*H208</f>
        <v>0</v>
      </c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R208" s="232" t="s">
        <v>148</v>
      </c>
      <c r="AT208" s="232" t="s">
        <v>144</v>
      </c>
      <c r="AU208" s="232" t="s">
        <v>89</v>
      </c>
      <c r="AY208" s="18" t="s">
        <v>141</v>
      </c>
      <c r="BE208" s="233">
        <f>IF(N208="základní",J208,0)</f>
        <v>0</v>
      </c>
      <c r="BF208" s="233">
        <f>IF(N208="snížená",J208,0)</f>
        <v>0</v>
      </c>
      <c r="BG208" s="233">
        <f>IF(N208="zákl. přenesená",J208,0)</f>
        <v>0</v>
      </c>
      <c r="BH208" s="233">
        <f>IF(N208="sníž. přenesená",J208,0)</f>
        <v>0</v>
      </c>
      <c r="BI208" s="233">
        <f>IF(N208="nulová",J208,0)</f>
        <v>0</v>
      </c>
      <c r="BJ208" s="18" t="s">
        <v>8</v>
      </c>
      <c r="BK208" s="233">
        <f>ROUND(I208*H208,0)</f>
        <v>0</v>
      </c>
      <c r="BL208" s="18" t="s">
        <v>148</v>
      </c>
      <c r="BM208" s="232" t="s">
        <v>314</v>
      </c>
    </row>
    <row r="209" s="2" customFormat="1" ht="24.15" customHeight="1">
      <c r="A209" s="39"/>
      <c r="B209" s="40"/>
      <c r="C209" s="220" t="s">
        <v>320</v>
      </c>
      <c r="D209" s="220" t="s">
        <v>144</v>
      </c>
      <c r="E209" s="221" t="s">
        <v>316</v>
      </c>
      <c r="F209" s="222" t="s">
        <v>317</v>
      </c>
      <c r="G209" s="223" t="s">
        <v>309</v>
      </c>
      <c r="H209" s="224">
        <v>181.73500000000001</v>
      </c>
      <c r="I209" s="225"/>
      <c r="J209" s="226">
        <f>ROUND(I209*H209,0)</f>
        <v>0</v>
      </c>
      <c r="K209" s="227"/>
      <c r="L209" s="45"/>
      <c r="M209" s="228" t="s">
        <v>1</v>
      </c>
      <c r="N209" s="229" t="s">
        <v>45</v>
      </c>
      <c r="O209" s="92"/>
      <c r="P209" s="230">
        <f>O209*H209</f>
        <v>0</v>
      </c>
      <c r="Q209" s="230">
        <v>0</v>
      </c>
      <c r="R209" s="230">
        <f>Q209*H209</f>
        <v>0</v>
      </c>
      <c r="S209" s="230">
        <v>0</v>
      </c>
      <c r="T209" s="231">
        <f>S209*H209</f>
        <v>0</v>
      </c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R209" s="232" t="s">
        <v>148</v>
      </c>
      <c r="AT209" s="232" t="s">
        <v>144</v>
      </c>
      <c r="AU209" s="232" t="s">
        <v>89</v>
      </c>
      <c r="AY209" s="18" t="s">
        <v>141</v>
      </c>
      <c r="BE209" s="233">
        <f>IF(N209="základní",J209,0)</f>
        <v>0</v>
      </c>
      <c r="BF209" s="233">
        <f>IF(N209="snížená",J209,0)</f>
        <v>0</v>
      </c>
      <c r="BG209" s="233">
        <f>IF(N209="zákl. přenesená",J209,0)</f>
        <v>0</v>
      </c>
      <c r="BH209" s="233">
        <f>IF(N209="sníž. přenesená",J209,0)</f>
        <v>0</v>
      </c>
      <c r="BI209" s="233">
        <f>IF(N209="nulová",J209,0)</f>
        <v>0</v>
      </c>
      <c r="BJ209" s="18" t="s">
        <v>8</v>
      </c>
      <c r="BK209" s="233">
        <f>ROUND(I209*H209,0)</f>
        <v>0</v>
      </c>
      <c r="BL209" s="18" t="s">
        <v>148</v>
      </c>
      <c r="BM209" s="232" t="s">
        <v>318</v>
      </c>
    </row>
    <row r="210" s="13" customFormat="1">
      <c r="A210" s="13"/>
      <c r="B210" s="234"/>
      <c r="C210" s="235"/>
      <c r="D210" s="236" t="s">
        <v>157</v>
      </c>
      <c r="E210" s="235"/>
      <c r="F210" s="238" t="s">
        <v>871</v>
      </c>
      <c r="G210" s="235"/>
      <c r="H210" s="239">
        <v>181.73500000000001</v>
      </c>
      <c r="I210" s="240"/>
      <c r="J210" s="235"/>
      <c r="K210" s="235"/>
      <c r="L210" s="241"/>
      <c r="M210" s="242"/>
      <c r="N210" s="243"/>
      <c r="O210" s="243"/>
      <c r="P210" s="243"/>
      <c r="Q210" s="243"/>
      <c r="R210" s="243"/>
      <c r="S210" s="243"/>
      <c r="T210" s="244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45" t="s">
        <v>157</v>
      </c>
      <c r="AU210" s="245" t="s">
        <v>89</v>
      </c>
      <c r="AV210" s="13" t="s">
        <v>89</v>
      </c>
      <c r="AW210" s="13" t="s">
        <v>4</v>
      </c>
      <c r="AX210" s="13" t="s">
        <v>8</v>
      </c>
      <c r="AY210" s="245" t="s">
        <v>141</v>
      </c>
    </row>
    <row r="211" s="2" customFormat="1" ht="33" customHeight="1">
      <c r="A211" s="39"/>
      <c r="B211" s="40"/>
      <c r="C211" s="220" t="s">
        <v>326</v>
      </c>
      <c r="D211" s="220" t="s">
        <v>144</v>
      </c>
      <c r="E211" s="221" t="s">
        <v>321</v>
      </c>
      <c r="F211" s="222" t="s">
        <v>322</v>
      </c>
      <c r="G211" s="223" t="s">
        <v>309</v>
      </c>
      <c r="H211" s="224">
        <v>9.5649999999999995</v>
      </c>
      <c r="I211" s="225"/>
      <c r="J211" s="226">
        <f>ROUND(I211*H211,0)</f>
        <v>0</v>
      </c>
      <c r="K211" s="227"/>
      <c r="L211" s="45"/>
      <c r="M211" s="228" t="s">
        <v>1</v>
      </c>
      <c r="N211" s="229" t="s">
        <v>45</v>
      </c>
      <c r="O211" s="92"/>
      <c r="P211" s="230">
        <f>O211*H211</f>
        <v>0</v>
      </c>
      <c r="Q211" s="230">
        <v>0</v>
      </c>
      <c r="R211" s="230">
        <f>Q211*H211</f>
        <v>0</v>
      </c>
      <c r="S211" s="230">
        <v>0</v>
      </c>
      <c r="T211" s="231">
        <f>S211*H211</f>
        <v>0</v>
      </c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R211" s="232" t="s">
        <v>148</v>
      </c>
      <c r="AT211" s="232" t="s">
        <v>144</v>
      </c>
      <c r="AU211" s="232" t="s">
        <v>89</v>
      </c>
      <c r="AY211" s="18" t="s">
        <v>141</v>
      </c>
      <c r="BE211" s="233">
        <f>IF(N211="základní",J211,0)</f>
        <v>0</v>
      </c>
      <c r="BF211" s="233">
        <f>IF(N211="snížená",J211,0)</f>
        <v>0</v>
      </c>
      <c r="BG211" s="233">
        <f>IF(N211="zákl. přenesená",J211,0)</f>
        <v>0</v>
      </c>
      <c r="BH211" s="233">
        <f>IF(N211="sníž. přenesená",J211,0)</f>
        <v>0</v>
      </c>
      <c r="BI211" s="233">
        <f>IF(N211="nulová",J211,0)</f>
        <v>0</v>
      </c>
      <c r="BJ211" s="18" t="s">
        <v>8</v>
      </c>
      <c r="BK211" s="233">
        <f>ROUND(I211*H211,0)</f>
        <v>0</v>
      </c>
      <c r="BL211" s="18" t="s">
        <v>148</v>
      </c>
      <c r="BM211" s="232" t="s">
        <v>323</v>
      </c>
    </row>
    <row r="212" s="12" customFormat="1" ht="22.8" customHeight="1">
      <c r="A212" s="12"/>
      <c r="B212" s="204"/>
      <c r="C212" s="205"/>
      <c r="D212" s="206" t="s">
        <v>79</v>
      </c>
      <c r="E212" s="218" t="s">
        <v>324</v>
      </c>
      <c r="F212" s="218" t="s">
        <v>325</v>
      </c>
      <c r="G212" s="205"/>
      <c r="H212" s="205"/>
      <c r="I212" s="208"/>
      <c r="J212" s="219">
        <f>BK212</f>
        <v>0</v>
      </c>
      <c r="K212" s="205"/>
      <c r="L212" s="210"/>
      <c r="M212" s="211"/>
      <c r="N212" s="212"/>
      <c r="O212" s="212"/>
      <c r="P212" s="213">
        <f>P213</f>
        <v>0</v>
      </c>
      <c r="Q212" s="212"/>
      <c r="R212" s="213">
        <f>R213</f>
        <v>0</v>
      </c>
      <c r="S212" s="212"/>
      <c r="T212" s="214">
        <f>T213</f>
        <v>0</v>
      </c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R212" s="215" t="s">
        <v>8</v>
      </c>
      <c r="AT212" s="216" t="s">
        <v>79</v>
      </c>
      <c r="AU212" s="216" t="s">
        <v>8</v>
      </c>
      <c r="AY212" s="215" t="s">
        <v>141</v>
      </c>
      <c r="BK212" s="217">
        <f>BK213</f>
        <v>0</v>
      </c>
    </row>
    <row r="213" s="2" customFormat="1" ht="16.5" customHeight="1">
      <c r="A213" s="39"/>
      <c r="B213" s="40"/>
      <c r="C213" s="220" t="s">
        <v>334</v>
      </c>
      <c r="D213" s="220" t="s">
        <v>144</v>
      </c>
      <c r="E213" s="221" t="s">
        <v>327</v>
      </c>
      <c r="F213" s="222" t="s">
        <v>328</v>
      </c>
      <c r="G213" s="223" t="s">
        <v>309</v>
      </c>
      <c r="H213" s="224">
        <v>13.166</v>
      </c>
      <c r="I213" s="225"/>
      <c r="J213" s="226">
        <f>ROUND(I213*H213,0)</f>
        <v>0</v>
      </c>
      <c r="K213" s="227"/>
      <c r="L213" s="45"/>
      <c r="M213" s="228" t="s">
        <v>1</v>
      </c>
      <c r="N213" s="229" t="s">
        <v>45</v>
      </c>
      <c r="O213" s="92"/>
      <c r="P213" s="230">
        <f>O213*H213</f>
        <v>0</v>
      </c>
      <c r="Q213" s="230">
        <v>0</v>
      </c>
      <c r="R213" s="230">
        <f>Q213*H213</f>
        <v>0</v>
      </c>
      <c r="S213" s="230">
        <v>0</v>
      </c>
      <c r="T213" s="231">
        <f>S213*H213</f>
        <v>0</v>
      </c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R213" s="232" t="s">
        <v>148</v>
      </c>
      <c r="AT213" s="232" t="s">
        <v>144</v>
      </c>
      <c r="AU213" s="232" t="s">
        <v>89</v>
      </c>
      <c r="AY213" s="18" t="s">
        <v>141</v>
      </c>
      <c r="BE213" s="233">
        <f>IF(N213="základní",J213,0)</f>
        <v>0</v>
      </c>
      <c r="BF213" s="233">
        <f>IF(N213="snížená",J213,0)</f>
        <v>0</v>
      </c>
      <c r="BG213" s="233">
        <f>IF(N213="zákl. přenesená",J213,0)</f>
        <v>0</v>
      </c>
      <c r="BH213" s="233">
        <f>IF(N213="sníž. přenesená",J213,0)</f>
        <v>0</v>
      </c>
      <c r="BI213" s="233">
        <f>IF(N213="nulová",J213,0)</f>
        <v>0</v>
      </c>
      <c r="BJ213" s="18" t="s">
        <v>8</v>
      </c>
      <c r="BK213" s="233">
        <f>ROUND(I213*H213,0)</f>
        <v>0</v>
      </c>
      <c r="BL213" s="18" t="s">
        <v>148</v>
      </c>
      <c r="BM213" s="232" t="s">
        <v>872</v>
      </c>
    </row>
    <row r="214" s="12" customFormat="1" ht="25.92" customHeight="1">
      <c r="A214" s="12"/>
      <c r="B214" s="204"/>
      <c r="C214" s="205"/>
      <c r="D214" s="206" t="s">
        <v>79</v>
      </c>
      <c r="E214" s="207" t="s">
        <v>330</v>
      </c>
      <c r="F214" s="207" t="s">
        <v>331</v>
      </c>
      <c r="G214" s="205"/>
      <c r="H214" s="205"/>
      <c r="I214" s="208"/>
      <c r="J214" s="209">
        <f>BK214</f>
        <v>0</v>
      </c>
      <c r="K214" s="205"/>
      <c r="L214" s="210"/>
      <c r="M214" s="211"/>
      <c r="N214" s="212"/>
      <c r="O214" s="212"/>
      <c r="P214" s="213">
        <f>P215+P232+P235+P240+P252+P282+P300+P305+P315+P339+P353+P357</f>
        <v>0</v>
      </c>
      <c r="Q214" s="212"/>
      <c r="R214" s="213">
        <f>R215+R232+R235+R240+R252+R282+R300+R305+R315+R339+R353+R357</f>
        <v>1.1690009299999999</v>
      </c>
      <c r="S214" s="212"/>
      <c r="T214" s="214">
        <f>T215+T232+T235+T240+T252+T282+T300+T305+T315+T339+T353+T357</f>
        <v>0.71009385000000014</v>
      </c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R214" s="215" t="s">
        <v>89</v>
      </c>
      <c r="AT214" s="216" t="s">
        <v>79</v>
      </c>
      <c r="AU214" s="216" t="s">
        <v>80</v>
      </c>
      <c r="AY214" s="215" t="s">
        <v>141</v>
      </c>
      <c r="BK214" s="217">
        <f>BK215+BK232+BK235+BK240+BK252+BK282+BK300+BK305+BK315+BK339+BK353+BK357</f>
        <v>0</v>
      </c>
    </row>
    <row r="215" s="12" customFormat="1" ht="22.8" customHeight="1">
      <c r="A215" s="12"/>
      <c r="B215" s="204"/>
      <c r="C215" s="205"/>
      <c r="D215" s="206" t="s">
        <v>79</v>
      </c>
      <c r="E215" s="218" t="s">
        <v>332</v>
      </c>
      <c r="F215" s="218" t="s">
        <v>333</v>
      </c>
      <c r="G215" s="205"/>
      <c r="H215" s="205"/>
      <c r="I215" s="208"/>
      <c r="J215" s="219">
        <f>BK215</f>
        <v>0</v>
      </c>
      <c r="K215" s="205"/>
      <c r="L215" s="210"/>
      <c r="M215" s="211"/>
      <c r="N215" s="212"/>
      <c r="O215" s="212"/>
      <c r="P215" s="213">
        <f>SUM(P216:P231)</f>
        <v>0</v>
      </c>
      <c r="Q215" s="212"/>
      <c r="R215" s="213">
        <f>SUM(R216:R231)</f>
        <v>0.042410000000000003</v>
      </c>
      <c r="S215" s="212"/>
      <c r="T215" s="214">
        <f>SUM(T216:T231)</f>
        <v>0.10267999999999999</v>
      </c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R215" s="215" t="s">
        <v>89</v>
      </c>
      <c r="AT215" s="216" t="s">
        <v>79</v>
      </c>
      <c r="AU215" s="216" t="s">
        <v>8</v>
      </c>
      <c r="AY215" s="215" t="s">
        <v>141</v>
      </c>
      <c r="BK215" s="217">
        <f>SUM(BK216:BK231)</f>
        <v>0</v>
      </c>
    </row>
    <row r="216" s="2" customFormat="1" ht="16.5" customHeight="1">
      <c r="A216" s="39"/>
      <c r="B216" s="40"/>
      <c r="C216" s="220" t="s">
        <v>339</v>
      </c>
      <c r="D216" s="220" t="s">
        <v>144</v>
      </c>
      <c r="E216" s="221" t="s">
        <v>335</v>
      </c>
      <c r="F216" s="222" t="s">
        <v>336</v>
      </c>
      <c r="G216" s="223" t="s">
        <v>337</v>
      </c>
      <c r="H216" s="224">
        <v>1</v>
      </c>
      <c r="I216" s="225"/>
      <c r="J216" s="226">
        <f>ROUND(I216*H216,0)</f>
        <v>0</v>
      </c>
      <c r="K216" s="227"/>
      <c r="L216" s="45"/>
      <c r="M216" s="228" t="s">
        <v>1</v>
      </c>
      <c r="N216" s="229" t="s">
        <v>45</v>
      </c>
      <c r="O216" s="92"/>
      <c r="P216" s="230">
        <f>O216*H216</f>
        <v>0</v>
      </c>
      <c r="Q216" s="230">
        <v>0</v>
      </c>
      <c r="R216" s="230">
        <f>Q216*H216</f>
        <v>0</v>
      </c>
      <c r="S216" s="230">
        <v>0.01933</v>
      </c>
      <c r="T216" s="231">
        <f>S216*H216</f>
        <v>0.01933</v>
      </c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R216" s="232" t="s">
        <v>221</v>
      </c>
      <c r="AT216" s="232" t="s">
        <v>144</v>
      </c>
      <c r="AU216" s="232" t="s">
        <v>89</v>
      </c>
      <c r="AY216" s="18" t="s">
        <v>141</v>
      </c>
      <c r="BE216" s="233">
        <f>IF(N216="základní",J216,0)</f>
        <v>0</v>
      </c>
      <c r="BF216" s="233">
        <f>IF(N216="snížená",J216,0)</f>
        <v>0</v>
      </c>
      <c r="BG216" s="233">
        <f>IF(N216="zákl. přenesená",J216,0)</f>
        <v>0</v>
      </c>
      <c r="BH216" s="233">
        <f>IF(N216="sníž. přenesená",J216,0)</f>
        <v>0</v>
      </c>
      <c r="BI216" s="233">
        <f>IF(N216="nulová",J216,0)</f>
        <v>0</v>
      </c>
      <c r="BJ216" s="18" t="s">
        <v>8</v>
      </c>
      <c r="BK216" s="233">
        <f>ROUND(I216*H216,0)</f>
        <v>0</v>
      </c>
      <c r="BL216" s="18" t="s">
        <v>221</v>
      </c>
      <c r="BM216" s="232" t="s">
        <v>338</v>
      </c>
    </row>
    <row r="217" s="2" customFormat="1" ht="24.15" customHeight="1">
      <c r="A217" s="39"/>
      <c r="B217" s="40"/>
      <c r="C217" s="220" t="s">
        <v>343</v>
      </c>
      <c r="D217" s="220" t="s">
        <v>144</v>
      </c>
      <c r="E217" s="221" t="s">
        <v>340</v>
      </c>
      <c r="F217" s="222" t="s">
        <v>341</v>
      </c>
      <c r="G217" s="223" t="s">
        <v>337</v>
      </c>
      <c r="H217" s="224">
        <v>1</v>
      </c>
      <c r="I217" s="225"/>
      <c r="J217" s="226">
        <f>ROUND(I217*H217,0)</f>
        <v>0</v>
      </c>
      <c r="K217" s="227"/>
      <c r="L217" s="45"/>
      <c r="M217" s="228" t="s">
        <v>1</v>
      </c>
      <c r="N217" s="229" t="s">
        <v>45</v>
      </c>
      <c r="O217" s="92"/>
      <c r="P217" s="230">
        <f>O217*H217</f>
        <v>0</v>
      </c>
      <c r="Q217" s="230">
        <v>0.0037599999999999999</v>
      </c>
      <c r="R217" s="230">
        <f>Q217*H217</f>
        <v>0.0037599999999999999</v>
      </c>
      <c r="S217" s="230">
        <v>0</v>
      </c>
      <c r="T217" s="231">
        <f>S217*H217</f>
        <v>0</v>
      </c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R217" s="232" t="s">
        <v>221</v>
      </c>
      <c r="AT217" s="232" t="s">
        <v>144</v>
      </c>
      <c r="AU217" s="232" t="s">
        <v>89</v>
      </c>
      <c r="AY217" s="18" t="s">
        <v>141</v>
      </c>
      <c r="BE217" s="233">
        <f>IF(N217="základní",J217,0)</f>
        <v>0</v>
      </c>
      <c r="BF217" s="233">
        <f>IF(N217="snížená",J217,0)</f>
        <v>0</v>
      </c>
      <c r="BG217" s="233">
        <f>IF(N217="zákl. přenesená",J217,0)</f>
        <v>0</v>
      </c>
      <c r="BH217" s="233">
        <f>IF(N217="sníž. přenesená",J217,0)</f>
        <v>0</v>
      </c>
      <c r="BI217" s="233">
        <f>IF(N217="nulová",J217,0)</f>
        <v>0</v>
      </c>
      <c r="BJ217" s="18" t="s">
        <v>8</v>
      </c>
      <c r="BK217" s="233">
        <f>ROUND(I217*H217,0)</f>
        <v>0</v>
      </c>
      <c r="BL217" s="18" t="s">
        <v>221</v>
      </c>
      <c r="BM217" s="232" t="s">
        <v>873</v>
      </c>
    </row>
    <row r="218" s="2" customFormat="1" ht="24.15" customHeight="1">
      <c r="A218" s="39"/>
      <c r="B218" s="40"/>
      <c r="C218" s="220" t="s">
        <v>347</v>
      </c>
      <c r="D218" s="220" t="s">
        <v>144</v>
      </c>
      <c r="E218" s="221" t="s">
        <v>344</v>
      </c>
      <c r="F218" s="222" t="s">
        <v>345</v>
      </c>
      <c r="G218" s="223" t="s">
        <v>337</v>
      </c>
      <c r="H218" s="224">
        <v>1</v>
      </c>
      <c r="I218" s="225"/>
      <c r="J218" s="226">
        <f>ROUND(I218*H218,0)</f>
        <v>0</v>
      </c>
      <c r="K218" s="227"/>
      <c r="L218" s="45"/>
      <c r="M218" s="228" t="s">
        <v>1</v>
      </c>
      <c r="N218" s="229" t="s">
        <v>45</v>
      </c>
      <c r="O218" s="92"/>
      <c r="P218" s="230">
        <f>O218*H218</f>
        <v>0</v>
      </c>
      <c r="Q218" s="230">
        <v>0.016969999999999999</v>
      </c>
      <c r="R218" s="230">
        <f>Q218*H218</f>
        <v>0.016969999999999999</v>
      </c>
      <c r="S218" s="230">
        <v>0</v>
      </c>
      <c r="T218" s="231">
        <f>S218*H218</f>
        <v>0</v>
      </c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R218" s="232" t="s">
        <v>221</v>
      </c>
      <c r="AT218" s="232" t="s">
        <v>144</v>
      </c>
      <c r="AU218" s="232" t="s">
        <v>89</v>
      </c>
      <c r="AY218" s="18" t="s">
        <v>141</v>
      </c>
      <c r="BE218" s="233">
        <f>IF(N218="základní",J218,0)</f>
        <v>0</v>
      </c>
      <c r="BF218" s="233">
        <f>IF(N218="snížená",J218,0)</f>
        <v>0</v>
      </c>
      <c r="BG218" s="233">
        <f>IF(N218="zákl. přenesená",J218,0)</f>
        <v>0</v>
      </c>
      <c r="BH218" s="233">
        <f>IF(N218="sníž. přenesená",J218,0)</f>
        <v>0</v>
      </c>
      <c r="BI218" s="233">
        <f>IF(N218="nulová",J218,0)</f>
        <v>0</v>
      </c>
      <c r="BJ218" s="18" t="s">
        <v>8</v>
      </c>
      <c r="BK218" s="233">
        <f>ROUND(I218*H218,0)</f>
        <v>0</v>
      </c>
      <c r="BL218" s="18" t="s">
        <v>221</v>
      </c>
      <c r="BM218" s="232" t="s">
        <v>874</v>
      </c>
    </row>
    <row r="219" s="2" customFormat="1" ht="16.5" customHeight="1">
      <c r="A219" s="39"/>
      <c r="B219" s="40"/>
      <c r="C219" s="220" t="s">
        <v>351</v>
      </c>
      <c r="D219" s="220" t="s">
        <v>144</v>
      </c>
      <c r="E219" s="221" t="s">
        <v>348</v>
      </c>
      <c r="F219" s="222" t="s">
        <v>349</v>
      </c>
      <c r="G219" s="223" t="s">
        <v>337</v>
      </c>
      <c r="H219" s="224">
        <v>1</v>
      </c>
      <c r="I219" s="225"/>
      <c r="J219" s="226">
        <f>ROUND(I219*H219,0)</f>
        <v>0</v>
      </c>
      <c r="K219" s="227"/>
      <c r="L219" s="45"/>
      <c r="M219" s="228" t="s">
        <v>1</v>
      </c>
      <c r="N219" s="229" t="s">
        <v>45</v>
      </c>
      <c r="O219" s="92"/>
      <c r="P219" s="230">
        <f>O219*H219</f>
        <v>0</v>
      </c>
      <c r="Q219" s="230">
        <v>0</v>
      </c>
      <c r="R219" s="230">
        <f>Q219*H219</f>
        <v>0</v>
      </c>
      <c r="S219" s="230">
        <v>0.019460000000000002</v>
      </c>
      <c r="T219" s="231">
        <f>S219*H219</f>
        <v>0.019460000000000002</v>
      </c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R219" s="232" t="s">
        <v>221</v>
      </c>
      <c r="AT219" s="232" t="s">
        <v>144</v>
      </c>
      <c r="AU219" s="232" t="s">
        <v>89</v>
      </c>
      <c r="AY219" s="18" t="s">
        <v>141</v>
      </c>
      <c r="BE219" s="233">
        <f>IF(N219="základní",J219,0)</f>
        <v>0</v>
      </c>
      <c r="BF219" s="233">
        <f>IF(N219="snížená",J219,0)</f>
        <v>0</v>
      </c>
      <c r="BG219" s="233">
        <f>IF(N219="zákl. přenesená",J219,0)</f>
        <v>0</v>
      </c>
      <c r="BH219" s="233">
        <f>IF(N219="sníž. přenesená",J219,0)</f>
        <v>0</v>
      </c>
      <c r="BI219" s="233">
        <f>IF(N219="nulová",J219,0)</f>
        <v>0</v>
      </c>
      <c r="BJ219" s="18" t="s">
        <v>8</v>
      </c>
      <c r="BK219" s="233">
        <f>ROUND(I219*H219,0)</f>
        <v>0</v>
      </c>
      <c r="BL219" s="18" t="s">
        <v>221</v>
      </c>
      <c r="BM219" s="232" t="s">
        <v>350</v>
      </c>
    </row>
    <row r="220" s="2" customFormat="1" ht="24.15" customHeight="1">
      <c r="A220" s="39"/>
      <c r="B220" s="40"/>
      <c r="C220" s="220" t="s">
        <v>355</v>
      </c>
      <c r="D220" s="220" t="s">
        <v>144</v>
      </c>
      <c r="E220" s="221" t="s">
        <v>352</v>
      </c>
      <c r="F220" s="222" t="s">
        <v>353</v>
      </c>
      <c r="G220" s="223" t="s">
        <v>337</v>
      </c>
      <c r="H220" s="224">
        <v>1</v>
      </c>
      <c r="I220" s="225"/>
      <c r="J220" s="226">
        <f>ROUND(I220*H220,0)</f>
        <v>0</v>
      </c>
      <c r="K220" s="227"/>
      <c r="L220" s="45"/>
      <c r="M220" s="228" t="s">
        <v>1</v>
      </c>
      <c r="N220" s="229" t="s">
        <v>45</v>
      </c>
      <c r="O220" s="92"/>
      <c r="P220" s="230">
        <f>O220*H220</f>
        <v>0</v>
      </c>
      <c r="Q220" s="230">
        <v>0.01375</v>
      </c>
      <c r="R220" s="230">
        <f>Q220*H220</f>
        <v>0.01375</v>
      </c>
      <c r="S220" s="230">
        <v>0</v>
      </c>
      <c r="T220" s="231">
        <f>S220*H220</f>
        <v>0</v>
      </c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R220" s="232" t="s">
        <v>221</v>
      </c>
      <c r="AT220" s="232" t="s">
        <v>144</v>
      </c>
      <c r="AU220" s="232" t="s">
        <v>89</v>
      </c>
      <c r="AY220" s="18" t="s">
        <v>141</v>
      </c>
      <c r="BE220" s="233">
        <f>IF(N220="základní",J220,0)</f>
        <v>0</v>
      </c>
      <c r="BF220" s="233">
        <f>IF(N220="snížená",J220,0)</f>
        <v>0</v>
      </c>
      <c r="BG220" s="233">
        <f>IF(N220="zákl. přenesená",J220,0)</f>
        <v>0</v>
      </c>
      <c r="BH220" s="233">
        <f>IF(N220="sníž. přenesená",J220,0)</f>
        <v>0</v>
      </c>
      <c r="BI220" s="233">
        <f>IF(N220="nulová",J220,0)</f>
        <v>0</v>
      </c>
      <c r="BJ220" s="18" t="s">
        <v>8</v>
      </c>
      <c r="BK220" s="233">
        <f>ROUND(I220*H220,0)</f>
        <v>0</v>
      </c>
      <c r="BL220" s="18" t="s">
        <v>221</v>
      </c>
      <c r="BM220" s="232" t="s">
        <v>875</v>
      </c>
    </row>
    <row r="221" s="2" customFormat="1" ht="16.5" customHeight="1">
      <c r="A221" s="39"/>
      <c r="B221" s="40"/>
      <c r="C221" s="220" t="s">
        <v>359</v>
      </c>
      <c r="D221" s="220" t="s">
        <v>144</v>
      </c>
      <c r="E221" s="221" t="s">
        <v>356</v>
      </c>
      <c r="F221" s="222" t="s">
        <v>357</v>
      </c>
      <c r="G221" s="223" t="s">
        <v>337</v>
      </c>
      <c r="H221" s="224">
        <v>1</v>
      </c>
      <c r="I221" s="225"/>
      <c r="J221" s="226">
        <f>ROUND(I221*H221,0)</f>
        <v>0</v>
      </c>
      <c r="K221" s="227"/>
      <c r="L221" s="45"/>
      <c r="M221" s="228" t="s">
        <v>1</v>
      </c>
      <c r="N221" s="229" t="s">
        <v>45</v>
      </c>
      <c r="O221" s="92"/>
      <c r="P221" s="230">
        <f>O221*H221</f>
        <v>0</v>
      </c>
      <c r="Q221" s="230">
        <v>0</v>
      </c>
      <c r="R221" s="230">
        <f>Q221*H221</f>
        <v>0</v>
      </c>
      <c r="S221" s="230">
        <v>0.032899999999999999</v>
      </c>
      <c r="T221" s="231">
        <f>S221*H221</f>
        <v>0.032899999999999999</v>
      </c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R221" s="232" t="s">
        <v>221</v>
      </c>
      <c r="AT221" s="232" t="s">
        <v>144</v>
      </c>
      <c r="AU221" s="232" t="s">
        <v>89</v>
      </c>
      <c r="AY221" s="18" t="s">
        <v>141</v>
      </c>
      <c r="BE221" s="233">
        <f>IF(N221="základní",J221,0)</f>
        <v>0</v>
      </c>
      <c r="BF221" s="233">
        <f>IF(N221="snížená",J221,0)</f>
        <v>0</v>
      </c>
      <c r="BG221" s="233">
        <f>IF(N221="zákl. přenesená",J221,0)</f>
        <v>0</v>
      </c>
      <c r="BH221" s="233">
        <f>IF(N221="sníž. přenesená",J221,0)</f>
        <v>0</v>
      </c>
      <c r="BI221" s="233">
        <f>IF(N221="nulová",J221,0)</f>
        <v>0</v>
      </c>
      <c r="BJ221" s="18" t="s">
        <v>8</v>
      </c>
      <c r="BK221" s="233">
        <f>ROUND(I221*H221,0)</f>
        <v>0</v>
      </c>
      <c r="BL221" s="18" t="s">
        <v>221</v>
      </c>
      <c r="BM221" s="232" t="s">
        <v>358</v>
      </c>
    </row>
    <row r="222" s="2" customFormat="1" ht="33" customHeight="1">
      <c r="A222" s="39"/>
      <c r="B222" s="40"/>
      <c r="C222" s="220" t="s">
        <v>363</v>
      </c>
      <c r="D222" s="220" t="s">
        <v>144</v>
      </c>
      <c r="E222" s="221" t="s">
        <v>368</v>
      </c>
      <c r="F222" s="222" t="s">
        <v>369</v>
      </c>
      <c r="G222" s="223" t="s">
        <v>337</v>
      </c>
      <c r="H222" s="224">
        <v>1</v>
      </c>
      <c r="I222" s="225"/>
      <c r="J222" s="226">
        <f>ROUND(I222*H222,0)</f>
        <v>0</v>
      </c>
      <c r="K222" s="227"/>
      <c r="L222" s="45"/>
      <c r="M222" s="228" t="s">
        <v>1</v>
      </c>
      <c r="N222" s="229" t="s">
        <v>45</v>
      </c>
      <c r="O222" s="92"/>
      <c r="P222" s="230">
        <f>O222*H222</f>
        <v>0</v>
      </c>
      <c r="Q222" s="230">
        <v>0.0049300000000000004</v>
      </c>
      <c r="R222" s="230">
        <f>Q222*H222</f>
        <v>0.0049300000000000004</v>
      </c>
      <c r="S222" s="230">
        <v>0</v>
      </c>
      <c r="T222" s="231">
        <f>S222*H222</f>
        <v>0</v>
      </c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R222" s="232" t="s">
        <v>221</v>
      </c>
      <c r="AT222" s="232" t="s">
        <v>144</v>
      </c>
      <c r="AU222" s="232" t="s">
        <v>89</v>
      </c>
      <c r="AY222" s="18" t="s">
        <v>141</v>
      </c>
      <c r="BE222" s="233">
        <f>IF(N222="základní",J222,0)</f>
        <v>0</v>
      </c>
      <c r="BF222" s="233">
        <f>IF(N222="snížená",J222,0)</f>
        <v>0</v>
      </c>
      <c r="BG222" s="233">
        <f>IF(N222="zákl. přenesená",J222,0)</f>
        <v>0</v>
      </c>
      <c r="BH222" s="233">
        <f>IF(N222="sníž. přenesená",J222,0)</f>
        <v>0</v>
      </c>
      <c r="BI222" s="233">
        <f>IF(N222="nulová",J222,0)</f>
        <v>0</v>
      </c>
      <c r="BJ222" s="18" t="s">
        <v>8</v>
      </c>
      <c r="BK222" s="233">
        <f>ROUND(I222*H222,0)</f>
        <v>0</v>
      </c>
      <c r="BL222" s="18" t="s">
        <v>221</v>
      </c>
      <c r="BM222" s="232" t="s">
        <v>876</v>
      </c>
    </row>
    <row r="223" s="2" customFormat="1" ht="24.15" customHeight="1">
      <c r="A223" s="39"/>
      <c r="B223" s="40"/>
      <c r="C223" s="220" t="s">
        <v>367</v>
      </c>
      <c r="D223" s="220" t="s">
        <v>144</v>
      </c>
      <c r="E223" s="221" t="s">
        <v>372</v>
      </c>
      <c r="F223" s="222" t="s">
        <v>373</v>
      </c>
      <c r="G223" s="223" t="s">
        <v>337</v>
      </c>
      <c r="H223" s="224">
        <v>1</v>
      </c>
      <c r="I223" s="225"/>
      <c r="J223" s="226">
        <f>ROUND(I223*H223,0)</f>
        <v>0</v>
      </c>
      <c r="K223" s="227"/>
      <c r="L223" s="45"/>
      <c r="M223" s="228" t="s">
        <v>1</v>
      </c>
      <c r="N223" s="229" t="s">
        <v>45</v>
      </c>
      <c r="O223" s="92"/>
      <c r="P223" s="230">
        <f>O223*H223</f>
        <v>0</v>
      </c>
      <c r="Q223" s="230">
        <v>0</v>
      </c>
      <c r="R223" s="230">
        <f>Q223*H223</f>
        <v>0</v>
      </c>
      <c r="S223" s="230">
        <v>0.017299999999999999</v>
      </c>
      <c r="T223" s="231">
        <f>S223*H223</f>
        <v>0.017299999999999999</v>
      </c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R223" s="232" t="s">
        <v>221</v>
      </c>
      <c r="AT223" s="232" t="s">
        <v>144</v>
      </c>
      <c r="AU223" s="232" t="s">
        <v>89</v>
      </c>
      <c r="AY223" s="18" t="s">
        <v>141</v>
      </c>
      <c r="BE223" s="233">
        <f>IF(N223="základní",J223,0)</f>
        <v>0</v>
      </c>
      <c r="BF223" s="233">
        <f>IF(N223="snížená",J223,0)</f>
        <v>0</v>
      </c>
      <c r="BG223" s="233">
        <f>IF(N223="zákl. přenesená",J223,0)</f>
        <v>0</v>
      </c>
      <c r="BH223" s="233">
        <f>IF(N223="sníž. přenesená",J223,0)</f>
        <v>0</v>
      </c>
      <c r="BI223" s="233">
        <f>IF(N223="nulová",J223,0)</f>
        <v>0</v>
      </c>
      <c r="BJ223" s="18" t="s">
        <v>8</v>
      </c>
      <c r="BK223" s="233">
        <f>ROUND(I223*H223,0)</f>
        <v>0</v>
      </c>
      <c r="BL223" s="18" t="s">
        <v>221</v>
      </c>
      <c r="BM223" s="232" t="s">
        <v>374</v>
      </c>
    </row>
    <row r="224" s="2" customFormat="1" ht="24.15" customHeight="1">
      <c r="A224" s="39"/>
      <c r="B224" s="40"/>
      <c r="C224" s="220" t="s">
        <v>371</v>
      </c>
      <c r="D224" s="220" t="s">
        <v>144</v>
      </c>
      <c r="E224" s="221" t="s">
        <v>376</v>
      </c>
      <c r="F224" s="222" t="s">
        <v>377</v>
      </c>
      <c r="G224" s="223" t="s">
        <v>309</v>
      </c>
      <c r="H224" s="224">
        <v>0.10000000000000001</v>
      </c>
      <c r="I224" s="225"/>
      <c r="J224" s="226">
        <f>ROUND(I224*H224,0)</f>
        <v>0</v>
      </c>
      <c r="K224" s="227"/>
      <c r="L224" s="45"/>
      <c r="M224" s="228" t="s">
        <v>1</v>
      </c>
      <c r="N224" s="229" t="s">
        <v>45</v>
      </c>
      <c r="O224" s="92"/>
      <c r="P224" s="230">
        <f>O224*H224</f>
        <v>0</v>
      </c>
      <c r="Q224" s="230">
        <v>0</v>
      </c>
      <c r="R224" s="230">
        <f>Q224*H224</f>
        <v>0</v>
      </c>
      <c r="S224" s="230">
        <v>0</v>
      </c>
      <c r="T224" s="231">
        <f>S224*H224</f>
        <v>0</v>
      </c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R224" s="232" t="s">
        <v>221</v>
      </c>
      <c r="AT224" s="232" t="s">
        <v>144</v>
      </c>
      <c r="AU224" s="232" t="s">
        <v>89</v>
      </c>
      <c r="AY224" s="18" t="s">
        <v>141</v>
      </c>
      <c r="BE224" s="233">
        <f>IF(N224="základní",J224,0)</f>
        <v>0</v>
      </c>
      <c r="BF224" s="233">
        <f>IF(N224="snížená",J224,0)</f>
        <v>0</v>
      </c>
      <c r="BG224" s="233">
        <f>IF(N224="zákl. přenesená",J224,0)</f>
        <v>0</v>
      </c>
      <c r="BH224" s="233">
        <f>IF(N224="sníž. přenesená",J224,0)</f>
        <v>0</v>
      </c>
      <c r="BI224" s="233">
        <f>IF(N224="nulová",J224,0)</f>
        <v>0</v>
      </c>
      <c r="BJ224" s="18" t="s">
        <v>8</v>
      </c>
      <c r="BK224" s="233">
        <f>ROUND(I224*H224,0)</f>
        <v>0</v>
      </c>
      <c r="BL224" s="18" t="s">
        <v>221</v>
      </c>
      <c r="BM224" s="232" t="s">
        <v>877</v>
      </c>
    </row>
    <row r="225" s="2" customFormat="1" ht="16.5" customHeight="1">
      <c r="A225" s="39"/>
      <c r="B225" s="40"/>
      <c r="C225" s="220" t="s">
        <v>375</v>
      </c>
      <c r="D225" s="220" t="s">
        <v>144</v>
      </c>
      <c r="E225" s="221" t="s">
        <v>380</v>
      </c>
      <c r="F225" s="222" t="s">
        <v>381</v>
      </c>
      <c r="G225" s="223" t="s">
        <v>337</v>
      </c>
      <c r="H225" s="224">
        <v>2</v>
      </c>
      <c r="I225" s="225"/>
      <c r="J225" s="226">
        <f>ROUND(I225*H225,0)</f>
        <v>0</v>
      </c>
      <c r="K225" s="227"/>
      <c r="L225" s="45"/>
      <c r="M225" s="228" t="s">
        <v>1</v>
      </c>
      <c r="N225" s="229" t="s">
        <v>45</v>
      </c>
      <c r="O225" s="92"/>
      <c r="P225" s="230">
        <f>O225*H225</f>
        <v>0</v>
      </c>
      <c r="Q225" s="230">
        <v>0</v>
      </c>
      <c r="R225" s="230">
        <f>Q225*H225</f>
        <v>0</v>
      </c>
      <c r="S225" s="230">
        <v>0.0017600000000000001</v>
      </c>
      <c r="T225" s="231">
        <f>S225*H225</f>
        <v>0.0035200000000000001</v>
      </c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R225" s="232" t="s">
        <v>221</v>
      </c>
      <c r="AT225" s="232" t="s">
        <v>144</v>
      </c>
      <c r="AU225" s="232" t="s">
        <v>89</v>
      </c>
      <c r="AY225" s="18" t="s">
        <v>141</v>
      </c>
      <c r="BE225" s="233">
        <f>IF(N225="základní",J225,0)</f>
        <v>0</v>
      </c>
      <c r="BF225" s="233">
        <f>IF(N225="snížená",J225,0)</f>
        <v>0</v>
      </c>
      <c r="BG225" s="233">
        <f>IF(N225="zákl. přenesená",J225,0)</f>
        <v>0</v>
      </c>
      <c r="BH225" s="233">
        <f>IF(N225="sníž. přenesená",J225,0)</f>
        <v>0</v>
      </c>
      <c r="BI225" s="233">
        <f>IF(N225="nulová",J225,0)</f>
        <v>0</v>
      </c>
      <c r="BJ225" s="18" t="s">
        <v>8</v>
      </c>
      <c r="BK225" s="233">
        <f>ROUND(I225*H225,0)</f>
        <v>0</v>
      </c>
      <c r="BL225" s="18" t="s">
        <v>221</v>
      </c>
      <c r="BM225" s="232" t="s">
        <v>382</v>
      </c>
    </row>
    <row r="226" s="2" customFormat="1" ht="24.15" customHeight="1">
      <c r="A226" s="39"/>
      <c r="B226" s="40"/>
      <c r="C226" s="220" t="s">
        <v>379</v>
      </c>
      <c r="D226" s="220" t="s">
        <v>144</v>
      </c>
      <c r="E226" s="221" t="s">
        <v>384</v>
      </c>
      <c r="F226" s="222" t="s">
        <v>385</v>
      </c>
      <c r="G226" s="223" t="s">
        <v>337</v>
      </c>
      <c r="H226" s="224">
        <v>1</v>
      </c>
      <c r="I226" s="225"/>
      <c r="J226" s="226">
        <f>ROUND(I226*H226,0)</f>
        <v>0</v>
      </c>
      <c r="K226" s="227"/>
      <c r="L226" s="45"/>
      <c r="M226" s="228" t="s">
        <v>1</v>
      </c>
      <c r="N226" s="229" t="s">
        <v>45</v>
      </c>
      <c r="O226" s="92"/>
      <c r="P226" s="230">
        <f>O226*H226</f>
        <v>0</v>
      </c>
      <c r="Q226" s="230">
        <v>0.00116</v>
      </c>
      <c r="R226" s="230">
        <f>Q226*H226</f>
        <v>0.00116</v>
      </c>
      <c r="S226" s="230">
        <v>0</v>
      </c>
      <c r="T226" s="231">
        <f>S226*H226</f>
        <v>0</v>
      </c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R226" s="232" t="s">
        <v>221</v>
      </c>
      <c r="AT226" s="232" t="s">
        <v>144</v>
      </c>
      <c r="AU226" s="232" t="s">
        <v>89</v>
      </c>
      <c r="AY226" s="18" t="s">
        <v>141</v>
      </c>
      <c r="BE226" s="233">
        <f>IF(N226="základní",J226,0)</f>
        <v>0</v>
      </c>
      <c r="BF226" s="233">
        <f>IF(N226="snížená",J226,0)</f>
        <v>0</v>
      </c>
      <c r="BG226" s="233">
        <f>IF(N226="zákl. přenesená",J226,0)</f>
        <v>0</v>
      </c>
      <c r="BH226" s="233">
        <f>IF(N226="sníž. přenesená",J226,0)</f>
        <v>0</v>
      </c>
      <c r="BI226" s="233">
        <f>IF(N226="nulová",J226,0)</f>
        <v>0</v>
      </c>
      <c r="BJ226" s="18" t="s">
        <v>8</v>
      </c>
      <c r="BK226" s="233">
        <f>ROUND(I226*H226,0)</f>
        <v>0</v>
      </c>
      <c r="BL226" s="18" t="s">
        <v>221</v>
      </c>
      <c r="BM226" s="232" t="s">
        <v>878</v>
      </c>
    </row>
    <row r="227" s="2" customFormat="1" ht="16.5" customHeight="1">
      <c r="A227" s="39"/>
      <c r="B227" s="40"/>
      <c r="C227" s="220" t="s">
        <v>383</v>
      </c>
      <c r="D227" s="220" t="s">
        <v>144</v>
      </c>
      <c r="E227" s="221" t="s">
        <v>388</v>
      </c>
      <c r="F227" s="222" t="s">
        <v>389</v>
      </c>
      <c r="G227" s="223" t="s">
        <v>337</v>
      </c>
      <c r="H227" s="224">
        <v>1</v>
      </c>
      <c r="I227" s="225"/>
      <c r="J227" s="226">
        <f>ROUND(I227*H227,0)</f>
        <v>0</v>
      </c>
      <c r="K227" s="227"/>
      <c r="L227" s="45"/>
      <c r="M227" s="228" t="s">
        <v>1</v>
      </c>
      <c r="N227" s="229" t="s">
        <v>45</v>
      </c>
      <c r="O227" s="92"/>
      <c r="P227" s="230">
        <f>O227*H227</f>
        <v>0</v>
      </c>
      <c r="Q227" s="230">
        <v>0.0018400000000000001</v>
      </c>
      <c r="R227" s="230">
        <f>Q227*H227</f>
        <v>0.0018400000000000001</v>
      </c>
      <c r="S227" s="230">
        <v>0</v>
      </c>
      <c r="T227" s="231">
        <f>S227*H227</f>
        <v>0</v>
      </c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R227" s="232" t="s">
        <v>221</v>
      </c>
      <c r="AT227" s="232" t="s">
        <v>144</v>
      </c>
      <c r="AU227" s="232" t="s">
        <v>89</v>
      </c>
      <c r="AY227" s="18" t="s">
        <v>141</v>
      </c>
      <c r="BE227" s="233">
        <f>IF(N227="základní",J227,0)</f>
        <v>0</v>
      </c>
      <c r="BF227" s="233">
        <f>IF(N227="snížená",J227,0)</f>
        <v>0</v>
      </c>
      <c r="BG227" s="233">
        <f>IF(N227="zákl. přenesená",J227,0)</f>
        <v>0</v>
      </c>
      <c r="BH227" s="233">
        <f>IF(N227="sníž. přenesená",J227,0)</f>
        <v>0</v>
      </c>
      <c r="BI227" s="233">
        <f>IF(N227="nulová",J227,0)</f>
        <v>0</v>
      </c>
      <c r="BJ227" s="18" t="s">
        <v>8</v>
      </c>
      <c r="BK227" s="233">
        <f>ROUND(I227*H227,0)</f>
        <v>0</v>
      </c>
      <c r="BL227" s="18" t="s">
        <v>221</v>
      </c>
      <c r="BM227" s="232" t="s">
        <v>879</v>
      </c>
    </row>
    <row r="228" s="2" customFormat="1" ht="21.75" customHeight="1">
      <c r="A228" s="39"/>
      <c r="B228" s="40"/>
      <c r="C228" s="220" t="s">
        <v>387</v>
      </c>
      <c r="D228" s="220" t="s">
        <v>144</v>
      </c>
      <c r="E228" s="221" t="s">
        <v>392</v>
      </c>
      <c r="F228" s="222" t="s">
        <v>393</v>
      </c>
      <c r="G228" s="223" t="s">
        <v>147</v>
      </c>
      <c r="H228" s="224">
        <v>1</v>
      </c>
      <c r="I228" s="225"/>
      <c r="J228" s="226">
        <f>ROUND(I228*H228,0)</f>
        <v>0</v>
      </c>
      <c r="K228" s="227"/>
      <c r="L228" s="45"/>
      <c r="M228" s="228" t="s">
        <v>1</v>
      </c>
      <c r="N228" s="229" t="s">
        <v>45</v>
      </c>
      <c r="O228" s="92"/>
      <c r="P228" s="230">
        <f>O228*H228</f>
        <v>0</v>
      </c>
      <c r="Q228" s="230">
        <v>0</v>
      </c>
      <c r="R228" s="230">
        <f>Q228*H228</f>
        <v>0</v>
      </c>
      <c r="S228" s="230">
        <v>0.00762</v>
      </c>
      <c r="T228" s="231">
        <f>S228*H228</f>
        <v>0.00762</v>
      </c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R228" s="232" t="s">
        <v>221</v>
      </c>
      <c r="AT228" s="232" t="s">
        <v>144</v>
      </c>
      <c r="AU228" s="232" t="s">
        <v>89</v>
      </c>
      <c r="AY228" s="18" t="s">
        <v>141</v>
      </c>
      <c r="BE228" s="233">
        <f>IF(N228="základní",J228,0)</f>
        <v>0</v>
      </c>
      <c r="BF228" s="233">
        <f>IF(N228="snížená",J228,0)</f>
        <v>0</v>
      </c>
      <c r="BG228" s="233">
        <f>IF(N228="zákl. přenesená",J228,0)</f>
        <v>0</v>
      </c>
      <c r="BH228" s="233">
        <f>IF(N228="sníž. přenesená",J228,0)</f>
        <v>0</v>
      </c>
      <c r="BI228" s="233">
        <f>IF(N228="nulová",J228,0)</f>
        <v>0</v>
      </c>
      <c r="BJ228" s="18" t="s">
        <v>8</v>
      </c>
      <c r="BK228" s="233">
        <f>ROUND(I228*H228,0)</f>
        <v>0</v>
      </c>
      <c r="BL228" s="18" t="s">
        <v>221</v>
      </c>
      <c r="BM228" s="232" t="s">
        <v>394</v>
      </c>
    </row>
    <row r="229" s="2" customFormat="1" ht="16.5" customHeight="1">
      <c r="A229" s="39"/>
      <c r="B229" s="40"/>
      <c r="C229" s="220" t="s">
        <v>391</v>
      </c>
      <c r="D229" s="220" t="s">
        <v>144</v>
      </c>
      <c r="E229" s="221" t="s">
        <v>400</v>
      </c>
      <c r="F229" s="222" t="s">
        <v>401</v>
      </c>
      <c r="G229" s="223" t="s">
        <v>147</v>
      </c>
      <c r="H229" s="224">
        <v>3</v>
      </c>
      <c r="I229" s="225"/>
      <c r="J229" s="226">
        <f>ROUND(I229*H229,0)</f>
        <v>0</v>
      </c>
      <c r="K229" s="227"/>
      <c r="L229" s="45"/>
      <c r="M229" s="228" t="s">
        <v>1</v>
      </c>
      <c r="N229" s="229" t="s">
        <v>45</v>
      </c>
      <c r="O229" s="92"/>
      <c r="P229" s="230">
        <f>O229*H229</f>
        <v>0</v>
      </c>
      <c r="Q229" s="230">
        <v>0</v>
      </c>
      <c r="R229" s="230">
        <f>Q229*H229</f>
        <v>0</v>
      </c>
      <c r="S229" s="230">
        <v>0.00084999999999999995</v>
      </c>
      <c r="T229" s="231">
        <f>S229*H229</f>
        <v>0.0025499999999999997</v>
      </c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R229" s="232" t="s">
        <v>221</v>
      </c>
      <c r="AT229" s="232" t="s">
        <v>144</v>
      </c>
      <c r="AU229" s="232" t="s">
        <v>89</v>
      </c>
      <c r="AY229" s="18" t="s">
        <v>141</v>
      </c>
      <c r="BE229" s="233">
        <f>IF(N229="základní",J229,0)</f>
        <v>0</v>
      </c>
      <c r="BF229" s="233">
        <f>IF(N229="snížená",J229,0)</f>
        <v>0</v>
      </c>
      <c r="BG229" s="233">
        <f>IF(N229="zákl. přenesená",J229,0)</f>
        <v>0</v>
      </c>
      <c r="BH229" s="233">
        <f>IF(N229="sníž. přenesená",J229,0)</f>
        <v>0</v>
      </c>
      <c r="BI229" s="233">
        <f>IF(N229="nulová",J229,0)</f>
        <v>0</v>
      </c>
      <c r="BJ229" s="18" t="s">
        <v>8</v>
      </c>
      <c r="BK229" s="233">
        <f>ROUND(I229*H229,0)</f>
        <v>0</v>
      </c>
      <c r="BL229" s="18" t="s">
        <v>221</v>
      </c>
      <c r="BM229" s="232" t="s">
        <v>880</v>
      </c>
    </row>
    <row r="230" s="2" customFormat="1" ht="24.15" customHeight="1">
      <c r="A230" s="39"/>
      <c r="B230" s="40"/>
      <c r="C230" s="220" t="s">
        <v>395</v>
      </c>
      <c r="D230" s="220" t="s">
        <v>144</v>
      </c>
      <c r="E230" s="221" t="s">
        <v>404</v>
      </c>
      <c r="F230" s="222" t="s">
        <v>405</v>
      </c>
      <c r="G230" s="223" t="s">
        <v>309</v>
      </c>
      <c r="H230" s="224">
        <v>0.042000000000000003</v>
      </c>
      <c r="I230" s="225"/>
      <c r="J230" s="226">
        <f>ROUND(I230*H230,0)</f>
        <v>0</v>
      </c>
      <c r="K230" s="227"/>
      <c r="L230" s="45"/>
      <c r="M230" s="228" t="s">
        <v>1</v>
      </c>
      <c r="N230" s="229" t="s">
        <v>45</v>
      </c>
      <c r="O230" s="92"/>
      <c r="P230" s="230">
        <f>O230*H230</f>
        <v>0</v>
      </c>
      <c r="Q230" s="230">
        <v>0</v>
      </c>
      <c r="R230" s="230">
        <f>Q230*H230</f>
        <v>0</v>
      </c>
      <c r="S230" s="230">
        <v>0</v>
      </c>
      <c r="T230" s="231">
        <f>S230*H230</f>
        <v>0</v>
      </c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R230" s="232" t="s">
        <v>221</v>
      </c>
      <c r="AT230" s="232" t="s">
        <v>144</v>
      </c>
      <c r="AU230" s="232" t="s">
        <v>89</v>
      </c>
      <c r="AY230" s="18" t="s">
        <v>141</v>
      </c>
      <c r="BE230" s="233">
        <f>IF(N230="základní",J230,0)</f>
        <v>0</v>
      </c>
      <c r="BF230" s="233">
        <f>IF(N230="snížená",J230,0)</f>
        <v>0</v>
      </c>
      <c r="BG230" s="233">
        <f>IF(N230="zákl. přenesená",J230,0)</f>
        <v>0</v>
      </c>
      <c r="BH230" s="233">
        <f>IF(N230="sníž. přenesená",J230,0)</f>
        <v>0</v>
      </c>
      <c r="BI230" s="233">
        <f>IF(N230="nulová",J230,0)</f>
        <v>0</v>
      </c>
      <c r="BJ230" s="18" t="s">
        <v>8</v>
      </c>
      <c r="BK230" s="233">
        <f>ROUND(I230*H230,0)</f>
        <v>0</v>
      </c>
      <c r="BL230" s="18" t="s">
        <v>221</v>
      </c>
      <c r="BM230" s="232" t="s">
        <v>881</v>
      </c>
    </row>
    <row r="231" s="2" customFormat="1" ht="24.15" customHeight="1">
      <c r="A231" s="39"/>
      <c r="B231" s="40"/>
      <c r="C231" s="220" t="s">
        <v>399</v>
      </c>
      <c r="D231" s="220" t="s">
        <v>144</v>
      </c>
      <c r="E231" s="221" t="s">
        <v>408</v>
      </c>
      <c r="F231" s="222" t="s">
        <v>409</v>
      </c>
      <c r="G231" s="223" t="s">
        <v>309</v>
      </c>
      <c r="H231" s="224">
        <v>0.042000000000000003</v>
      </c>
      <c r="I231" s="225"/>
      <c r="J231" s="226">
        <f>ROUND(I231*H231,0)</f>
        <v>0</v>
      </c>
      <c r="K231" s="227"/>
      <c r="L231" s="45"/>
      <c r="M231" s="228" t="s">
        <v>1</v>
      </c>
      <c r="N231" s="229" t="s">
        <v>45</v>
      </c>
      <c r="O231" s="92"/>
      <c r="P231" s="230">
        <f>O231*H231</f>
        <v>0</v>
      </c>
      <c r="Q231" s="230">
        <v>0</v>
      </c>
      <c r="R231" s="230">
        <f>Q231*H231</f>
        <v>0</v>
      </c>
      <c r="S231" s="230">
        <v>0</v>
      </c>
      <c r="T231" s="231">
        <f>S231*H231</f>
        <v>0</v>
      </c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R231" s="232" t="s">
        <v>221</v>
      </c>
      <c r="AT231" s="232" t="s">
        <v>144</v>
      </c>
      <c r="AU231" s="232" t="s">
        <v>89</v>
      </c>
      <c r="AY231" s="18" t="s">
        <v>141</v>
      </c>
      <c r="BE231" s="233">
        <f>IF(N231="základní",J231,0)</f>
        <v>0</v>
      </c>
      <c r="BF231" s="233">
        <f>IF(N231="snížená",J231,0)</f>
        <v>0</v>
      </c>
      <c r="BG231" s="233">
        <f>IF(N231="zákl. přenesená",J231,0)</f>
        <v>0</v>
      </c>
      <c r="BH231" s="233">
        <f>IF(N231="sníž. přenesená",J231,0)</f>
        <v>0</v>
      </c>
      <c r="BI231" s="233">
        <f>IF(N231="nulová",J231,0)</f>
        <v>0</v>
      </c>
      <c r="BJ231" s="18" t="s">
        <v>8</v>
      </c>
      <c r="BK231" s="233">
        <f>ROUND(I231*H231,0)</f>
        <v>0</v>
      </c>
      <c r="BL231" s="18" t="s">
        <v>221</v>
      </c>
      <c r="BM231" s="232" t="s">
        <v>882</v>
      </c>
    </row>
    <row r="232" s="12" customFormat="1" ht="22.8" customHeight="1">
      <c r="A232" s="12"/>
      <c r="B232" s="204"/>
      <c r="C232" s="205"/>
      <c r="D232" s="206" t="s">
        <v>79</v>
      </c>
      <c r="E232" s="218" t="s">
        <v>411</v>
      </c>
      <c r="F232" s="218" t="s">
        <v>412</v>
      </c>
      <c r="G232" s="205"/>
      <c r="H232" s="205"/>
      <c r="I232" s="208"/>
      <c r="J232" s="219">
        <f>BK232</f>
        <v>0</v>
      </c>
      <c r="K232" s="205"/>
      <c r="L232" s="210"/>
      <c r="M232" s="211"/>
      <c r="N232" s="212"/>
      <c r="O232" s="212"/>
      <c r="P232" s="213">
        <f>SUM(P233:P234)</f>
        <v>0</v>
      </c>
      <c r="Q232" s="212"/>
      <c r="R232" s="213">
        <f>SUM(R233:R234)</f>
        <v>0</v>
      </c>
      <c r="S232" s="212"/>
      <c r="T232" s="214">
        <f>SUM(T233:T234)</f>
        <v>0</v>
      </c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R232" s="215" t="s">
        <v>89</v>
      </c>
      <c r="AT232" s="216" t="s">
        <v>79</v>
      </c>
      <c r="AU232" s="216" t="s">
        <v>8</v>
      </c>
      <c r="AY232" s="215" t="s">
        <v>141</v>
      </c>
      <c r="BK232" s="217">
        <f>SUM(BK233:BK234)</f>
        <v>0</v>
      </c>
    </row>
    <row r="233" s="2" customFormat="1" ht="24.15" customHeight="1">
      <c r="A233" s="39"/>
      <c r="B233" s="40"/>
      <c r="C233" s="220" t="s">
        <v>403</v>
      </c>
      <c r="D233" s="220" t="s">
        <v>144</v>
      </c>
      <c r="E233" s="221" t="s">
        <v>414</v>
      </c>
      <c r="F233" s="222" t="s">
        <v>415</v>
      </c>
      <c r="G233" s="223" t="s">
        <v>298</v>
      </c>
      <c r="H233" s="224">
        <v>1</v>
      </c>
      <c r="I233" s="225"/>
      <c r="J233" s="226">
        <f>ROUND(I233*H233,0)</f>
        <v>0</v>
      </c>
      <c r="K233" s="227"/>
      <c r="L233" s="45"/>
      <c r="M233" s="228" t="s">
        <v>1</v>
      </c>
      <c r="N233" s="229" t="s">
        <v>45</v>
      </c>
      <c r="O233" s="92"/>
      <c r="P233" s="230">
        <f>O233*H233</f>
        <v>0</v>
      </c>
      <c r="Q233" s="230">
        <v>0</v>
      </c>
      <c r="R233" s="230">
        <f>Q233*H233</f>
        <v>0</v>
      </c>
      <c r="S233" s="230">
        <v>0</v>
      </c>
      <c r="T233" s="231">
        <f>S233*H233</f>
        <v>0</v>
      </c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R233" s="232" t="s">
        <v>221</v>
      </c>
      <c r="AT233" s="232" t="s">
        <v>144</v>
      </c>
      <c r="AU233" s="232" t="s">
        <v>89</v>
      </c>
      <c r="AY233" s="18" t="s">
        <v>141</v>
      </c>
      <c r="BE233" s="233">
        <f>IF(N233="základní",J233,0)</f>
        <v>0</v>
      </c>
      <c r="BF233" s="233">
        <f>IF(N233="snížená",J233,0)</f>
        <v>0</v>
      </c>
      <c r="BG233" s="233">
        <f>IF(N233="zákl. přenesená",J233,0)</f>
        <v>0</v>
      </c>
      <c r="BH233" s="233">
        <f>IF(N233="sníž. přenesená",J233,0)</f>
        <v>0</v>
      </c>
      <c r="BI233" s="233">
        <f>IF(N233="nulová",J233,0)</f>
        <v>0</v>
      </c>
      <c r="BJ233" s="18" t="s">
        <v>8</v>
      </c>
      <c r="BK233" s="233">
        <f>ROUND(I233*H233,0)</f>
        <v>0</v>
      </c>
      <c r="BL233" s="18" t="s">
        <v>221</v>
      </c>
      <c r="BM233" s="232" t="s">
        <v>883</v>
      </c>
    </row>
    <row r="234" s="2" customFormat="1" ht="24.15" customHeight="1">
      <c r="A234" s="39"/>
      <c r="B234" s="40"/>
      <c r="C234" s="220" t="s">
        <v>407</v>
      </c>
      <c r="D234" s="220" t="s">
        <v>144</v>
      </c>
      <c r="E234" s="221" t="s">
        <v>418</v>
      </c>
      <c r="F234" s="222" t="s">
        <v>419</v>
      </c>
      <c r="G234" s="223" t="s">
        <v>420</v>
      </c>
      <c r="H234" s="289"/>
      <c r="I234" s="225"/>
      <c r="J234" s="226">
        <f>ROUND(I234*H234,0)</f>
        <v>0</v>
      </c>
      <c r="K234" s="227"/>
      <c r="L234" s="45"/>
      <c r="M234" s="228" t="s">
        <v>1</v>
      </c>
      <c r="N234" s="229" t="s">
        <v>45</v>
      </c>
      <c r="O234" s="92"/>
      <c r="P234" s="230">
        <f>O234*H234</f>
        <v>0</v>
      </c>
      <c r="Q234" s="230">
        <v>0</v>
      </c>
      <c r="R234" s="230">
        <f>Q234*H234</f>
        <v>0</v>
      </c>
      <c r="S234" s="230">
        <v>0</v>
      </c>
      <c r="T234" s="231">
        <f>S234*H234</f>
        <v>0</v>
      </c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R234" s="232" t="s">
        <v>221</v>
      </c>
      <c r="AT234" s="232" t="s">
        <v>144</v>
      </c>
      <c r="AU234" s="232" t="s">
        <v>89</v>
      </c>
      <c r="AY234" s="18" t="s">
        <v>141</v>
      </c>
      <c r="BE234" s="233">
        <f>IF(N234="základní",J234,0)</f>
        <v>0</v>
      </c>
      <c r="BF234" s="233">
        <f>IF(N234="snížená",J234,0)</f>
        <v>0</v>
      </c>
      <c r="BG234" s="233">
        <f>IF(N234="zákl. přenesená",J234,0)</f>
        <v>0</v>
      </c>
      <c r="BH234" s="233">
        <f>IF(N234="sníž. přenesená",J234,0)</f>
        <v>0</v>
      </c>
      <c r="BI234" s="233">
        <f>IF(N234="nulová",J234,0)</f>
        <v>0</v>
      </c>
      <c r="BJ234" s="18" t="s">
        <v>8</v>
      </c>
      <c r="BK234" s="233">
        <f>ROUND(I234*H234,0)</f>
        <v>0</v>
      </c>
      <c r="BL234" s="18" t="s">
        <v>221</v>
      </c>
      <c r="BM234" s="232" t="s">
        <v>884</v>
      </c>
    </row>
    <row r="235" s="12" customFormat="1" ht="22.8" customHeight="1">
      <c r="A235" s="12"/>
      <c r="B235" s="204"/>
      <c r="C235" s="205"/>
      <c r="D235" s="206" t="s">
        <v>79</v>
      </c>
      <c r="E235" s="218" t="s">
        <v>422</v>
      </c>
      <c r="F235" s="218" t="s">
        <v>423</v>
      </c>
      <c r="G235" s="205"/>
      <c r="H235" s="205"/>
      <c r="I235" s="208"/>
      <c r="J235" s="219">
        <f>BK235</f>
        <v>0</v>
      </c>
      <c r="K235" s="205"/>
      <c r="L235" s="210"/>
      <c r="M235" s="211"/>
      <c r="N235" s="212"/>
      <c r="O235" s="212"/>
      <c r="P235" s="213">
        <f>SUM(P236:P239)</f>
        <v>0</v>
      </c>
      <c r="Q235" s="212"/>
      <c r="R235" s="213">
        <f>SUM(R236:R239)</f>
        <v>0.0025199999999999997</v>
      </c>
      <c r="S235" s="212"/>
      <c r="T235" s="214">
        <f>SUM(T236:T239)</f>
        <v>0</v>
      </c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R235" s="215" t="s">
        <v>89</v>
      </c>
      <c r="AT235" s="216" t="s">
        <v>79</v>
      </c>
      <c r="AU235" s="216" t="s">
        <v>8</v>
      </c>
      <c r="AY235" s="215" t="s">
        <v>141</v>
      </c>
      <c r="BK235" s="217">
        <f>SUM(BK236:BK239)</f>
        <v>0</v>
      </c>
    </row>
    <row r="236" s="2" customFormat="1" ht="24.15" customHeight="1">
      <c r="A236" s="39"/>
      <c r="B236" s="40"/>
      <c r="C236" s="220" t="s">
        <v>413</v>
      </c>
      <c r="D236" s="220" t="s">
        <v>144</v>
      </c>
      <c r="E236" s="221" t="s">
        <v>425</v>
      </c>
      <c r="F236" s="222" t="s">
        <v>426</v>
      </c>
      <c r="G236" s="223" t="s">
        <v>147</v>
      </c>
      <c r="H236" s="224">
        <v>3</v>
      </c>
      <c r="I236" s="225"/>
      <c r="J236" s="226">
        <f>ROUND(I236*H236,0)</f>
        <v>0</v>
      </c>
      <c r="K236" s="227"/>
      <c r="L236" s="45"/>
      <c r="M236" s="228" t="s">
        <v>1</v>
      </c>
      <c r="N236" s="229" t="s">
        <v>45</v>
      </c>
      <c r="O236" s="92"/>
      <c r="P236" s="230">
        <f>O236*H236</f>
        <v>0</v>
      </c>
      <c r="Q236" s="230">
        <v>0.00013999999999999999</v>
      </c>
      <c r="R236" s="230">
        <f>Q236*H236</f>
        <v>0.00041999999999999996</v>
      </c>
      <c r="S236" s="230">
        <v>0</v>
      </c>
      <c r="T236" s="231">
        <f>S236*H236</f>
        <v>0</v>
      </c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R236" s="232" t="s">
        <v>221</v>
      </c>
      <c r="AT236" s="232" t="s">
        <v>144</v>
      </c>
      <c r="AU236" s="232" t="s">
        <v>89</v>
      </c>
      <c r="AY236" s="18" t="s">
        <v>141</v>
      </c>
      <c r="BE236" s="233">
        <f>IF(N236="základní",J236,0)</f>
        <v>0</v>
      </c>
      <c r="BF236" s="233">
        <f>IF(N236="snížená",J236,0)</f>
        <v>0</v>
      </c>
      <c r="BG236" s="233">
        <f>IF(N236="zákl. přenesená",J236,0)</f>
        <v>0</v>
      </c>
      <c r="BH236" s="233">
        <f>IF(N236="sníž. přenesená",J236,0)</f>
        <v>0</v>
      </c>
      <c r="BI236" s="233">
        <f>IF(N236="nulová",J236,0)</f>
        <v>0</v>
      </c>
      <c r="BJ236" s="18" t="s">
        <v>8</v>
      </c>
      <c r="BK236" s="233">
        <f>ROUND(I236*H236,0)</f>
        <v>0</v>
      </c>
      <c r="BL236" s="18" t="s">
        <v>221</v>
      </c>
      <c r="BM236" s="232" t="s">
        <v>885</v>
      </c>
    </row>
    <row r="237" s="2" customFormat="1" ht="24.15" customHeight="1">
      <c r="A237" s="39"/>
      <c r="B237" s="40"/>
      <c r="C237" s="220" t="s">
        <v>417</v>
      </c>
      <c r="D237" s="220" t="s">
        <v>144</v>
      </c>
      <c r="E237" s="221" t="s">
        <v>429</v>
      </c>
      <c r="F237" s="222" t="s">
        <v>430</v>
      </c>
      <c r="G237" s="223" t="s">
        <v>147</v>
      </c>
      <c r="H237" s="224">
        <v>3</v>
      </c>
      <c r="I237" s="225"/>
      <c r="J237" s="226">
        <f>ROUND(I237*H237,0)</f>
        <v>0</v>
      </c>
      <c r="K237" s="227"/>
      <c r="L237" s="45"/>
      <c r="M237" s="228" t="s">
        <v>1</v>
      </c>
      <c r="N237" s="229" t="s">
        <v>45</v>
      </c>
      <c r="O237" s="92"/>
      <c r="P237" s="230">
        <f>O237*H237</f>
        <v>0</v>
      </c>
      <c r="Q237" s="230">
        <v>0.00069999999999999999</v>
      </c>
      <c r="R237" s="230">
        <f>Q237*H237</f>
        <v>0.0020999999999999999</v>
      </c>
      <c r="S237" s="230">
        <v>0</v>
      </c>
      <c r="T237" s="231">
        <f>S237*H237</f>
        <v>0</v>
      </c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R237" s="232" t="s">
        <v>221</v>
      </c>
      <c r="AT237" s="232" t="s">
        <v>144</v>
      </c>
      <c r="AU237" s="232" t="s">
        <v>89</v>
      </c>
      <c r="AY237" s="18" t="s">
        <v>141</v>
      </c>
      <c r="BE237" s="233">
        <f>IF(N237="základní",J237,0)</f>
        <v>0</v>
      </c>
      <c r="BF237" s="233">
        <f>IF(N237="snížená",J237,0)</f>
        <v>0</v>
      </c>
      <c r="BG237" s="233">
        <f>IF(N237="zákl. přenesená",J237,0)</f>
        <v>0</v>
      </c>
      <c r="BH237" s="233">
        <f>IF(N237="sníž. přenesená",J237,0)</f>
        <v>0</v>
      </c>
      <c r="BI237" s="233">
        <f>IF(N237="nulová",J237,0)</f>
        <v>0</v>
      </c>
      <c r="BJ237" s="18" t="s">
        <v>8</v>
      </c>
      <c r="BK237" s="233">
        <f>ROUND(I237*H237,0)</f>
        <v>0</v>
      </c>
      <c r="BL237" s="18" t="s">
        <v>221</v>
      </c>
      <c r="BM237" s="232" t="s">
        <v>886</v>
      </c>
    </row>
    <row r="238" s="2" customFormat="1" ht="21.75" customHeight="1">
      <c r="A238" s="39"/>
      <c r="B238" s="40"/>
      <c r="C238" s="220" t="s">
        <v>424</v>
      </c>
      <c r="D238" s="220" t="s">
        <v>144</v>
      </c>
      <c r="E238" s="221" t="s">
        <v>433</v>
      </c>
      <c r="F238" s="222" t="s">
        <v>434</v>
      </c>
      <c r="G238" s="223" t="s">
        <v>309</v>
      </c>
      <c r="H238" s="224">
        <v>0.0030000000000000001</v>
      </c>
      <c r="I238" s="225"/>
      <c r="J238" s="226">
        <f>ROUND(I238*H238,0)</f>
        <v>0</v>
      </c>
      <c r="K238" s="227"/>
      <c r="L238" s="45"/>
      <c r="M238" s="228" t="s">
        <v>1</v>
      </c>
      <c r="N238" s="229" t="s">
        <v>45</v>
      </c>
      <c r="O238" s="92"/>
      <c r="P238" s="230">
        <f>O238*H238</f>
        <v>0</v>
      </c>
      <c r="Q238" s="230">
        <v>0</v>
      </c>
      <c r="R238" s="230">
        <f>Q238*H238</f>
        <v>0</v>
      </c>
      <c r="S238" s="230">
        <v>0</v>
      </c>
      <c r="T238" s="231">
        <f>S238*H238</f>
        <v>0</v>
      </c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R238" s="232" t="s">
        <v>221</v>
      </c>
      <c r="AT238" s="232" t="s">
        <v>144</v>
      </c>
      <c r="AU238" s="232" t="s">
        <v>89</v>
      </c>
      <c r="AY238" s="18" t="s">
        <v>141</v>
      </c>
      <c r="BE238" s="233">
        <f>IF(N238="základní",J238,0)</f>
        <v>0</v>
      </c>
      <c r="BF238" s="233">
        <f>IF(N238="snížená",J238,0)</f>
        <v>0</v>
      </c>
      <c r="BG238" s="233">
        <f>IF(N238="zákl. přenesená",J238,0)</f>
        <v>0</v>
      </c>
      <c r="BH238" s="233">
        <f>IF(N238="sníž. přenesená",J238,0)</f>
        <v>0</v>
      </c>
      <c r="BI238" s="233">
        <f>IF(N238="nulová",J238,0)</f>
        <v>0</v>
      </c>
      <c r="BJ238" s="18" t="s">
        <v>8</v>
      </c>
      <c r="BK238" s="233">
        <f>ROUND(I238*H238,0)</f>
        <v>0</v>
      </c>
      <c r="BL238" s="18" t="s">
        <v>221</v>
      </c>
      <c r="BM238" s="232" t="s">
        <v>887</v>
      </c>
    </row>
    <row r="239" s="2" customFormat="1" ht="24.15" customHeight="1">
      <c r="A239" s="39"/>
      <c r="B239" s="40"/>
      <c r="C239" s="220" t="s">
        <v>428</v>
      </c>
      <c r="D239" s="220" t="s">
        <v>144</v>
      </c>
      <c r="E239" s="221" t="s">
        <v>437</v>
      </c>
      <c r="F239" s="222" t="s">
        <v>438</v>
      </c>
      <c r="G239" s="223" t="s">
        <v>309</v>
      </c>
      <c r="H239" s="224">
        <v>0.0030000000000000001</v>
      </c>
      <c r="I239" s="225"/>
      <c r="J239" s="226">
        <f>ROUND(I239*H239,0)</f>
        <v>0</v>
      </c>
      <c r="K239" s="227"/>
      <c r="L239" s="45"/>
      <c r="M239" s="228" t="s">
        <v>1</v>
      </c>
      <c r="N239" s="229" t="s">
        <v>45</v>
      </c>
      <c r="O239" s="92"/>
      <c r="P239" s="230">
        <f>O239*H239</f>
        <v>0</v>
      </c>
      <c r="Q239" s="230">
        <v>0</v>
      </c>
      <c r="R239" s="230">
        <f>Q239*H239</f>
        <v>0</v>
      </c>
      <c r="S239" s="230">
        <v>0</v>
      </c>
      <c r="T239" s="231">
        <f>S239*H239</f>
        <v>0</v>
      </c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R239" s="232" t="s">
        <v>221</v>
      </c>
      <c r="AT239" s="232" t="s">
        <v>144</v>
      </c>
      <c r="AU239" s="232" t="s">
        <v>89</v>
      </c>
      <c r="AY239" s="18" t="s">
        <v>141</v>
      </c>
      <c r="BE239" s="233">
        <f>IF(N239="základní",J239,0)</f>
        <v>0</v>
      </c>
      <c r="BF239" s="233">
        <f>IF(N239="snížená",J239,0)</f>
        <v>0</v>
      </c>
      <c r="BG239" s="233">
        <f>IF(N239="zákl. přenesená",J239,0)</f>
        <v>0</v>
      </c>
      <c r="BH239" s="233">
        <f>IF(N239="sníž. přenesená",J239,0)</f>
        <v>0</v>
      </c>
      <c r="BI239" s="233">
        <f>IF(N239="nulová",J239,0)</f>
        <v>0</v>
      </c>
      <c r="BJ239" s="18" t="s">
        <v>8</v>
      </c>
      <c r="BK239" s="233">
        <f>ROUND(I239*H239,0)</f>
        <v>0</v>
      </c>
      <c r="BL239" s="18" t="s">
        <v>221</v>
      </c>
      <c r="BM239" s="232" t="s">
        <v>888</v>
      </c>
    </row>
    <row r="240" s="12" customFormat="1" ht="22.8" customHeight="1">
      <c r="A240" s="12"/>
      <c r="B240" s="204"/>
      <c r="C240" s="205"/>
      <c r="D240" s="206" t="s">
        <v>79</v>
      </c>
      <c r="E240" s="218" t="s">
        <v>440</v>
      </c>
      <c r="F240" s="218" t="s">
        <v>441</v>
      </c>
      <c r="G240" s="205"/>
      <c r="H240" s="205"/>
      <c r="I240" s="208"/>
      <c r="J240" s="219">
        <f>BK240</f>
        <v>0</v>
      </c>
      <c r="K240" s="205"/>
      <c r="L240" s="210"/>
      <c r="M240" s="211"/>
      <c r="N240" s="212"/>
      <c r="O240" s="212"/>
      <c r="P240" s="213">
        <f>SUM(P241:P251)</f>
        <v>0</v>
      </c>
      <c r="Q240" s="212"/>
      <c r="R240" s="213">
        <f>SUM(R241:R251)</f>
        <v>0.16314000000000001</v>
      </c>
      <c r="S240" s="212"/>
      <c r="T240" s="214">
        <f>SUM(T241:T251)</f>
        <v>0.075900000000000009</v>
      </c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R240" s="215" t="s">
        <v>89</v>
      </c>
      <c r="AT240" s="216" t="s">
        <v>79</v>
      </c>
      <c r="AU240" s="216" t="s">
        <v>8</v>
      </c>
      <c r="AY240" s="215" t="s">
        <v>141</v>
      </c>
      <c r="BK240" s="217">
        <f>SUM(BK241:BK251)</f>
        <v>0</v>
      </c>
    </row>
    <row r="241" s="2" customFormat="1" ht="24.15" customHeight="1">
      <c r="A241" s="39"/>
      <c r="B241" s="40"/>
      <c r="C241" s="220" t="s">
        <v>432</v>
      </c>
      <c r="D241" s="220" t="s">
        <v>144</v>
      </c>
      <c r="E241" s="221" t="s">
        <v>443</v>
      </c>
      <c r="F241" s="222" t="s">
        <v>444</v>
      </c>
      <c r="G241" s="223" t="s">
        <v>147</v>
      </c>
      <c r="H241" s="224">
        <v>3</v>
      </c>
      <c r="I241" s="225"/>
      <c r="J241" s="226">
        <f>ROUND(I241*H241,0)</f>
        <v>0</v>
      </c>
      <c r="K241" s="227"/>
      <c r="L241" s="45"/>
      <c r="M241" s="228" t="s">
        <v>1</v>
      </c>
      <c r="N241" s="229" t="s">
        <v>45</v>
      </c>
      <c r="O241" s="92"/>
      <c r="P241" s="230">
        <f>O241*H241</f>
        <v>0</v>
      </c>
      <c r="Q241" s="230">
        <v>0</v>
      </c>
      <c r="R241" s="230">
        <f>Q241*H241</f>
        <v>0</v>
      </c>
      <c r="S241" s="230">
        <v>0</v>
      </c>
      <c r="T241" s="231">
        <f>S241*H241</f>
        <v>0</v>
      </c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R241" s="232" t="s">
        <v>221</v>
      </c>
      <c r="AT241" s="232" t="s">
        <v>144</v>
      </c>
      <c r="AU241" s="232" t="s">
        <v>89</v>
      </c>
      <c r="AY241" s="18" t="s">
        <v>141</v>
      </c>
      <c r="BE241" s="233">
        <f>IF(N241="základní",J241,0)</f>
        <v>0</v>
      </c>
      <c r="BF241" s="233">
        <f>IF(N241="snížená",J241,0)</f>
        <v>0</v>
      </c>
      <c r="BG241" s="233">
        <f>IF(N241="zákl. přenesená",J241,0)</f>
        <v>0</v>
      </c>
      <c r="BH241" s="233">
        <f>IF(N241="sníž. přenesená",J241,0)</f>
        <v>0</v>
      </c>
      <c r="BI241" s="233">
        <f>IF(N241="nulová",J241,0)</f>
        <v>0</v>
      </c>
      <c r="BJ241" s="18" t="s">
        <v>8</v>
      </c>
      <c r="BK241" s="233">
        <f>ROUND(I241*H241,0)</f>
        <v>0</v>
      </c>
      <c r="BL241" s="18" t="s">
        <v>221</v>
      </c>
      <c r="BM241" s="232" t="s">
        <v>889</v>
      </c>
    </row>
    <row r="242" s="2" customFormat="1" ht="16.5" customHeight="1">
      <c r="A242" s="39"/>
      <c r="B242" s="40"/>
      <c r="C242" s="220" t="s">
        <v>436</v>
      </c>
      <c r="D242" s="220" t="s">
        <v>144</v>
      </c>
      <c r="E242" s="221" t="s">
        <v>447</v>
      </c>
      <c r="F242" s="222" t="s">
        <v>448</v>
      </c>
      <c r="G242" s="223" t="s">
        <v>147</v>
      </c>
      <c r="H242" s="224">
        <v>3</v>
      </c>
      <c r="I242" s="225"/>
      <c r="J242" s="226">
        <f>ROUND(I242*H242,0)</f>
        <v>0</v>
      </c>
      <c r="K242" s="227"/>
      <c r="L242" s="45"/>
      <c r="M242" s="228" t="s">
        <v>1</v>
      </c>
      <c r="N242" s="229" t="s">
        <v>45</v>
      </c>
      <c r="O242" s="92"/>
      <c r="P242" s="230">
        <f>O242*H242</f>
        <v>0</v>
      </c>
      <c r="Q242" s="230">
        <v>0</v>
      </c>
      <c r="R242" s="230">
        <f>Q242*H242</f>
        <v>0</v>
      </c>
      <c r="S242" s="230">
        <v>0.023800000000000002</v>
      </c>
      <c r="T242" s="231">
        <f>S242*H242</f>
        <v>0.071400000000000005</v>
      </c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R242" s="232" t="s">
        <v>221</v>
      </c>
      <c r="AT242" s="232" t="s">
        <v>144</v>
      </c>
      <c r="AU242" s="232" t="s">
        <v>89</v>
      </c>
      <c r="AY242" s="18" t="s">
        <v>141</v>
      </c>
      <c r="BE242" s="233">
        <f>IF(N242="základní",J242,0)</f>
        <v>0</v>
      </c>
      <c r="BF242" s="233">
        <f>IF(N242="snížená",J242,0)</f>
        <v>0</v>
      </c>
      <c r="BG242" s="233">
        <f>IF(N242="zákl. přenesená",J242,0)</f>
        <v>0</v>
      </c>
      <c r="BH242" s="233">
        <f>IF(N242="sníž. přenesená",J242,0)</f>
        <v>0</v>
      </c>
      <c r="BI242" s="233">
        <f>IF(N242="nulová",J242,0)</f>
        <v>0</v>
      </c>
      <c r="BJ242" s="18" t="s">
        <v>8</v>
      </c>
      <c r="BK242" s="233">
        <f>ROUND(I242*H242,0)</f>
        <v>0</v>
      </c>
      <c r="BL242" s="18" t="s">
        <v>221</v>
      </c>
      <c r="BM242" s="232" t="s">
        <v>890</v>
      </c>
    </row>
    <row r="243" s="2" customFormat="1" ht="37.8" customHeight="1">
      <c r="A243" s="39"/>
      <c r="B243" s="40"/>
      <c r="C243" s="220" t="s">
        <v>442</v>
      </c>
      <c r="D243" s="220" t="s">
        <v>144</v>
      </c>
      <c r="E243" s="221" t="s">
        <v>451</v>
      </c>
      <c r="F243" s="222" t="s">
        <v>452</v>
      </c>
      <c r="G243" s="223" t="s">
        <v>147</v>
      </c>
      <c r="H243" s="224">
        <v>3</v>
      </c>
      <c r="I243" s="225"/>
      <c r="J243" s="226">
        <f>ROUND(I243*H243,0)</f>
        <v>0</v>
      </c>
      <c r="K243" s="227"/>
      <c r="L243" s="45"/>
      <c r="M243" s="228" t="s">
        <v>1</v>
      </c>
      <c r="N243" s="229" t="s">
        <v>45</v>
      </c>
      <c r="O243" s="92"/>
      <c r="P243" s="230">
        <f>O243*H243</f>
        <v>0</v>
      </c>
      <c r="Q243" s="230">
        <v>0.054359999999999999</v>
      </c>
      <c r="R243" s="230">
        <f>Q243*H243</f>
        <v>0.16308</v>
      </c>
      <c r="S243" s="230">
        <v>0</v>
      </c>
      <c r="T243" s="231">
        <f>S243*H243</f>
        <v>0</v>
      </c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R243" s="232" t="s">
        <v>221</v>
      </c>
      <c r="AT243" s="232" t="s">
        <v>144</v>
      </c>
      <c r="AU243" s="232" t="s">
        <v>89</v>
      </c>
      <c r="AY243" s="18" t="s">
        <v>141</v>
      </c>
      <c r="BE243" s="233">
        <f>IF(N243="základní",J243,0)</f>
        <v>0</v>
      </c>
      <c r="BF243" s="233">
        <f>IF(N243="snížená",J243,0)</f>
        <v>0</v>
      </c>
      <c r="BG243" s="233">
        <f>IF(N243="zákl. přenesená",J243,0)</f>
        <v>0</v>
      </c>
      <c r="BH243" s="233">
        <f>IF(N243="sníž. přenesená",J243,0)</f>
        <v>0</v>
      </c>
      <c r="BI243" s="233">
        <f>IF(N243="nulová",J243,0)</f>
        <v>0</v>
      </c>
      <c r="BJ243" s="18" t="s">
        <v>8</v>
      </c>
      <c r="BK243" s="233">
        <f>ROUND(I243*H243,0)</f>
        <v>0</v>
      </c>
      <c r="BL243" s="18" t="s">
        <v>221</v>
      </c>
      <c r="BM243" s="232" t="s">
        <v>891</v>
      </c>
    </row>
    <row r="244" s="2" customFormat="1" ht="16.5" customHeight="1">
      <c r="A244" s="39"/>
      <c r="B244" s="40"/>
      <c r="C244" s="220" t="s">
        <v>446</v>
      </c>
      <c r="D244" s="220" t="s">
        <v>144</v>
      </c>
      <c r="E244" s="221" t="s">
        <v>455</v>
      </c>
      <c r="F244" s="222" t="s">
        <v>456</v>
      </c>
      <c r="G244" s="223" t="s">
        <v>147</v>
      </c>
      <c r="H244" s="224">
        <v>3</v>
      </c>
      <c r="I244" s="225"/>
      <c r="J244" s="226">
        <f>ROUND(I244*H244,0)</f>
        <v>0</v>
      </c>
      <c r="K244" s="227"/>
      <c r="L244" s="45"/>
      <c r="M244" s="228" t="s">
        <v>1</v>
      </c>
      <c r="N244" s="229" t="s">
        <v>45</v>
      </c>
      <c r="O244" s="92"/>
      <c r="P244" s="230">
        <f>O244*H244</f>
        <v>0</v>
      </c>
      <c r="Q244" s="230">
        <v>0</v>
      </c>
      <c r="R244" s="230">
        <f>Q244*H244</f>
        <v>0</v>
      </c>
      <c r="S244" s="230">
        <v>0</v>
      </c>
      <c r="T244" s="231">
        <f>S244*H244</f>
        <v>0</v>
      </c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R244" s="232" t="s">
        <v>221</v>
      </c>
      <c r="AT244" s="232" t="s">
        <v>144</v>
      </c>
      <c r="AU244" s="232" t="s">
        <v>89</v>
      </c>
      <c r="AY244" s="18" t="s">
        <v>141</v>
      </c>
      <c r="BE244" s="233">
        <f>IF(N244="základní",J244,0)</f>
        <v>0</v>
      </c>
      <c r="BF244" s="233">
        <f>IF(N244="snížená",J244,0)</f>
        <v>0</v>
      </c>
      <c r="BG244" s="233">
        <f>IF(N244="zákl. přenesená",J244,0)</f>
        <v>0</v>
      </c>
      <c r="BH244" s="233">
        <f>IF(N244="sníž. přenesená",J244,0)</f>
        <v>0</v>
      </c>
      <c r="BI244" s="233">
        <f>IF(N244="nulová",J244,0)</f>
        <v>0</v>
      </c>
      <c r="BJ244" s="18" t="s">
        <v>8</v>
      </c>
      <c r="BK244" s="233">
        <f>ROUND(I244*H244,0)</f>
        <v>0</v>
      </c>
      <c r="BL244" s="18" t="s">
        <v>221</v>
      </c>
      <c r="BM244" s="232" t="s">
        <v>892</v>
      </c>
    </row>
    <row r="245" s="2" customFormat="1" ht="16.5" customHeight="1">
      <c r="A245" s="39"/>
      <c r="B245" s="40"/>
      <c r="C245" s="220" t="s">
        <v>450</v>
      </c>
      <c r="D245" s="220" t="s">
        <v>144</v>
      </c>
      <c r="E245" s="221" t="s">
        <v>459</v>
      </c>
      <c r="F245" s="222" t="s">
        <v>460</v>
      </c>
      <c r="G245" s="223" t="s">
        <v>298</v>
      </c>
      <c r="H245" s="224">
        <v>1</v>
      </c>
      <c r="I245" s="225"/>
      <c r="J245" s="226">
        <f>ROUND(I245*H245,0)</f>
        <v>0</v>
      </c>
      <c r="K245" s="227"/>
      <c r="L245" s="45"/>
      <c r="M245" s="228" t="s">
        <v>1</v>
      </c>
      <c r="N245" s="229" t="s">
        <v>45</v>
      </c>
      <c r="O245" s="92"/>
      <c r="P245" s="230">
        <f>O245*H245</f>
        <v>0</v>
      </c>
      <c r="Q245" s="230">
        <v>0</v>
      </c>
      <c r="R245" s="230">
        <f>Q245*H245</f>
        <v>0</v>
      </c>
      <c r="S245" s="230">
        <v>0</v>
      </c>
      <c r="T245" s="231">
        <f>S245*H245</f>
        <v>0</v>
      </c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R245" s="232" t="s">
        <v>221</v>
      </c>
      <c r="AT245" s="232" t="s">
        <v>144</v>
      </c>
      <c r="AU245" s="232" t="s">
        <v>89</v>
      </c>
      <c r="AY245" s="18" t="s">
        <v>141</v>
      </c>
      <c r="BE245" s="233">
        <f>IF(N245="základní",J245,0)</f>
        <v>0</v>
      </c>
      <c r="BF245" s="233">
        <f>IF(N245="snížená",J245,0)</f>
        <v>0</v>
      </c>
      <c r="BG245" s="233">
        <f>IF(N245="zákl. přenesená",J245,0)</f>
        <v>0</v>
      </c>
      <c r="BH245" s="233">
        <f>IF(N245="sníž. přenesená",J245,0)</f>
        <v>0</v>
      </c>
      <c r="BI245" s="233">
        <f>IF(N245="nulová",J245,0)</f>
        <v>0</v>
      </c>
      <c r="BJ245" s="18" t="s">
        <v>8</v>
      </c>
      <c r="BK245" s="233">
        <f>ROUND(I245*H245,0)</f>
        <v>0</v>
      </c>
      <c r="BL245" s="18" t="s">
        <v>221</v>
      </c>
      <c r="BM245" s="232" t="s">
        <v>893</v>
      </c>
    </row>
    <row r="246" s="2" customFormat="1" ht="24.15" customHeight="1">
      <c r="A246" s="39"/>
      <c r="B246" s="40"/>
      <c r="C246" s="220" t="s">
        <v>454</v>
      </c>
      <c r="D246" s="220" t="s">
        <v>144</v>
      </c>
      <c r="E246" s="221" t="s">
        <v>463</v>
      </c>
      <c r="F246" s="222" t="s">
        <v>464</v>
      </c>
      <c r="G246" s="223" t="s">
        <v>147</v>
      </c>
      <c r="H246" s="224">
        <v>6</v>
      </c>
      <c r="I246" s="225"/>
      <c r="J246" s="226">
        <f>ROUND(I246*H246,0)</f>
        <v>0</v>
      </c>
      <c r="K246" s="227"/>
      <c r="L246" s="45"/>
      <c r="M246" s="228" t="s">
        <v>1</v>
      </c>
      <c r="N246" s="229" t="s">
        <v>45</v>
      </c>
      <c r="O246" s="92"/>
      <c r="P246" s="230">
        <f>O246*H246</f>
        <v>0</v>
      </c>
      <c r="Q246" s="230">
        <v>1.0000000000000001E-05</v>
      </c>
      <c r="R246" s="230">
        <f>Q246*H246</f>
        <v>6.0000000000000008E-05</v>
      </c>
      <c r="S246" s="230">
        <v>0.00075000000000000002</v>
      </c>
      <c r="T246" s="231">
        <f>S246*H246</f>
        <v>0.0045000000000000005</v>
      </c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R246" s="232" t="s">
        <v>221</v>
      </c>
      <c r="AT246" s="232" t="s">
        <v>144</v>
      </c>
      <c r="AU246" s="232" t="s">
        <v>89</v>
      </c>
      <c r="AY246" s="18" t="s">
        <v>141</v>
      </c>
      <c r="BE246" s="233">
        <f>IF(N246="základní",J246,0)</f>
        <v>0</v>
      </c>
      <c r="BF246" s="233">
        <f>IF(N246="snížená",J246,0)</f>
        <v>0</v>
      </c>
      <c r="BG246" s="233">
        <f>IF(N246="zákl. přenesená",J246,0)</f>
        <v>0</v>
      </c>
      <c r="BH246" s="233">
        <f>IF(N246="sníž. přenesená",J246,0)</f>
        <v>0</v>
      </c>
      <c r="BI246" s="233">
        <f>IF(N246="nulová",J246,0)</f>
        <v>0</v>
      </c>
      <c r="BJ246" s="18" t="s">
        <v>8</v>
      </c>
      <c r="BK246" s="233">
        <f>ROUND(I246*H246,0)</f>
        <v>0</v>
      </c>
      <c r="BL246" s="18" t="s">
        <v>221</v>
      </c>
      <c r="BM246" s="232" t="s">
        <v>894</v>
      </c>
    </row>
    <row r="247" s="13" customFormat="1">
      <c r="A247" s="13"/>
      <c r="B247" s="234"/>
      <c r="C247" s="235"/>
      <c r="D247" s="236" t="s">
        <v>157</v>
      </c>
      <c r="E247" s="237" t="s">
        <v>1</v>
      </c>
      <c r="F247" s="238" t="s">
        <v>895</v>
      </c>
      <c r="G247" s="235"/>
      <c r="H247" s="239">
        <v>6</v>
      </c>
      <c r="I247" s="240"/>
      <c r="J247" s="235"/>
      <c r="K247" s="235"/>
      <c r="L247" s="241"/>
      <c r="M247" s="242"/>
      <c r="N247" s="243"/>
      <c r="O247" s="243"/>
      <c r="P247" s="243"/>
      <c r="Q247" s="243"/>
      <c r="R247" s="243"/>
      <c r="S247" s="243"/>
      <c r="T247" s="244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45" t="s">
        <v>157</v>
      </c>
      <c r="AU247" s="245" t="s">
        <v>89</v>
      </c>
      <c r="AV247" s="13" t="s">
        <v>89</v>
      </c>
      <c r="AW247" s="13" t="s">
        <v>35</v>
      </c>
      <c r="AX247" s="13" t="s">
        <v>8</v>
      </c>
      <c r="AY247" s="245" t="s">
        <v>141</v>
      </c>
    </row>
    <row r="248" s="2" customFormat="1" ht="16.5" customHeight="1">
      <c r="A248" s="39"/>
      <c r="B248" s="40"/>
      <c r="C248" s="220" t="s">
        <v>458</v>
      </c>
      <c r="D248" s="220" t="s">
        <v>144</v>
      </c>
      <c r="E248" s="221" t="s">
        <v>468</v>
      </c>
      <c r="F248" s="222" t="s">
        <v>469</v>
      </c>
      <c r="G248" s="223" t="s">
        <v>298</v>
      </c>
      <c r="H248" s="224">
        <v>1</v>
      </c>
      <c r="I248" s="225"/>
      <c r="J248" s="226">
        <f>ROUND(I248*H248,0)</f>
        <v>0</v>
      </c>
      <c r="K248" s="227"/>
      <c r="L248" s="45"/>
      <c r="M248" s="228" t="s">
        <v>1</v>
      </c>
      <c r="N248" s="229" t="s">
        <v>45</v>
      </c>
      <c r="O248" s="92"/>
      <c r="P248" s="230">
        <f>O248*H248</f>
        <v>0</v>
      </c>
      <c r="Q248" s="230">
        <v>0</v>
      </c>
      <c r="R248" s="230">
        <f>Q248*H248</f>
        <v>0</v>
      </c>
      <c r="S248" s="230">
        <v>0</v>
      </c>
      <c r="T248" s="231">
        <f>S248*H248</f>
        <v>0</v>
      </c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R248" s="232" t="s">
        <v>221</v>
      </c>
      <c r="AT248" s="232" t="s">
        <v>144</v>
      </c>
      <c r="AU248" s="232" t="s">
        <v>89</v>
      </c>
      <c r="AY248" s="18" t="s">
        <v>141</v>
      </c>
      <c r="BE248" s="233">
        <f>IF(N248="základní",J248,0)</f>
        <v>0</v>
      </c>
      <c r="BF248" s="233">
        <f>IF(N248="snížená",J248,0)</f>
        <v>0</v>
      </c>
      <c r="BG248" s="233">
        <f>IF(N248="zákl. přenesená",J248,0)</f>
        <v>0</v>
      </c>
      <c r="BH248" s="233">
        <f>IF(N248="sníž. přenesená",J248,0)</f>
        <v>0</v>
      </c>
      <c r="BI248" s="233">
        <f>IF(N248="nulová",J248,0)</f>
        <v>0</v>
      </c>
      <c r="BJ248" s="18" t="s">
        <v>8</v>
      </c>
      <c r="BK248" s="233">
        <f>ROUND(I248*H248,0)</f>
        <v>0</v>
      </c>
      <c r="BL248" s="18" t="s">
        <v>221</v>
      </c>
      <c r="BM248" s="232" t="s">
        <v>896</v>
      </c>
    </row>
    <row r="249" s="2" customFormat="1" ht="24.15" customHeight="1">
      <c r="A249" s="39"/>
      <c r="B249" s="40"/>
      <c r="C249" s="220" t="s">
        <v>462</v>
      </c>
      <c r="D249" s="220" t="s">
        <v>144</v>
      </c>
      <c r="E249" s="221" t="s">
        <v>472</v>
      </c>
      <c r="F249" s="222" t="s">
        <v>473</v>
      </c>
      <c r="G249" s="223" t="s">
        <v>309</v>
      </c>
      <c r="H249" s="224">
        <v>0.29999999999999999</v>
      </c>
      <c r="I249" s="225"/>
      <c r="J249" s="226">
        <f>ROUND(I249*H249,0)</f>
        <v>0</v>
      </c>
      <c r="K249" s="227"/>
      <c r="L249" s="45"/>
      <c r="M249" s="228" t="s">
        <v>1</v>
      </c>
      <c r="N249" s="229" t="s">
        <v>45</v>
      </c>
      <c r="O249" s="92"/>
      <c r="P249" s="230">
        <f>O249*H249</f>
        <v>0</v>
      </c>
      <c r="Q249" s="230">
        <v>0</v>
      </c>
      <c r="R249" s="230">
        <f>Q249*H249</f>
        <v>0</v>
      </c>
      <c r="S249" s="230">
        <v>0</v>
      </c>
      <c r="T249" s="231">
        <f>S249*H249</f>
        <v>0</v>
      </c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R249" s="232" t="s">
        <v>221</v>
      </c>
      <c r="AT249" s="232" t="s">
        <v>144</v>
      </c>
      <c r="AU249" s="232" t="s">
        <v>89</v>
      </c>
      <c r="AY249" s="18" t="s">
        <v>141</v>
      </c>
      <c r="BE249" s="233">
        <f>IF(N249="základní",J249,0)</f>
        <v>0</v>
      </c>
      <c r="BF249" s="233">
        <f>IF(N249="snížená",J249,0)</f>
        <v>0</v>
      </c>
      <c r="BG249" s="233">
        <f>IF(N249="zákl. přenesená",J249,0)</f>
        <v>0</v>
      </c>
      <c r="BH249" s="233">
        <f>IF(N249="sníž. přenesená",J249,0)</f>
        <v>0</v>
      </c>
      <c r="BI249" s="233">
        <f>IF(N249="nulová",J249,0)</f>
        <v>0</v>
      </c>
      <c r="BJ249" s="18" t="s">
        <v>8</v>
      </c>
      <c r="BK249" s="233">
        <f>ROUND(I249*H249,0)</f>
        <v>0</v>
      </c>
      <c r="BL249" s="18" t="s">
        <v>221</v>
      </c>
      <c r="BM249" s="232" t="s">
        <v>897</v>
      </c>
    </row>
    <row r="250" s="2" customFormat="1" ht="24.15" customHeight="1">
      <c r="A250" s="39"/>
      <c r="B250" s="40"/>
      <c r="C250" s="220" t="s">
        <v>467</v>
      </c>
      <c r="D250" s="220" t="s">
        <v>144</v>
      </c>
      <c r="E250" s="221" t="s">
        <v>476</v>
      </c>
      <c r="F250" s="222" t="s">
        <v>477</v>
      </c>
      <c r="G250" s="223" t="s">
        <v>309</v>
      </c>
      <c r="H250" s="224">
        <v>0.16300000000000001</v>
      </c>
      <c r="I250" s="225"/>
      <c r="J250" s="226">
        <f>ROUND(I250*H250,0)</f>
        <v>0</v>
      </c>
      <c r="K250" s="227"/>
      <c r="L250" s="45"/>
      <c r="M250" s="228" t="s">
        <v>1</v>
      </c>
      <c r="N250" s="229" t="s">
        <v>45</v>
      </c>
      <c r="O250" s="92"/>
      <c r="P250" s="230">
        <f>O250*H250</f>
        <v>0</v>
      </c>
      <c r="Q250" s="230">
        <v>0</v>
      </c>
      <c r="R250" s="230">
        <f>Q250*H250</f>
        <v>0</v>
      </c>
      <c r="S250" s="230">
        <v>0</v>
      </c>
      <c r="T250" s="231">
        <f>S250*H250</f>
        <v>0</v>
      </c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R250" s="232" t="s">
        <v>221</v>
      </c>
      <c r="AT250" s="232" t="s">
        <v>144</v>
      </c>
      <c r="AU250" s="232" t="s">
        <v>89</v>
      </c>
      <c r="AY250" s="18" t="s">
        <v>141</v>
      </c>
      <c r="BE250" s="233">
        <f>IF(N250="základní",J250,0)</f>
        <v>0</v>
      </c>
      <c r="BF250" s="233">
        <f>IF(N250="snížená",J250,0)</f>
        <v>0</v>
      </c>
      <c r="BG250" s="233">
        <f>IF(N250="zákl. přenesená",J250,0)</f>
        <v>0</v>
      </c>
      <c r="BH250" s="233">
        <f>IF(N250="sníž. přenesená",J250,0)</f>
        <v>0</v>
      </c>
      <c r="BI250" s="233">
        <f>IF(N250="nulová",J250,0)</f>
        <v>0</v>
      </c>
      <c r="BJ250" s="18" t="s">
        <v>8</v>
      </c>
      <c r="BK250" s="233">
        <f>ROUND(I250*H250,0)</f>
        <v>0</v>
      </c>
      <c r="BL250" s="18" t="s">
        <v>221</v>
      </c>
      <c r="BM250" s="232" t="s">
        <v>898</v>
      </c>
    </row>
    <row r="251" s="2" customFormat="1" ht="24.15" customHeight="1">
      <c r="A251" s="39"/>
      <c r="B251" s="40"/>
      <c r="C251" s="220" t="s">
        <v>471</v>
      </c>
      <c r="D251" s="220" t="s">
        <v>144</v>
      </c>
      <c r="E251" s="221" t="s">
        <v>480</v>
      </c>
      <c r="F251" s="222" t="s">
        <v>481</v>
      </c>
      <c r="G251" s="223" t="s">
        <v>309</v>
      </c>
      <c r="H251" s="224">
        <v>0.16300000000000001</v>
      </c>
      <c r="I251" s="225"/>
      <c r="J251" s="226">
        <f>ROUND(I251*H251,0)</f>
        <v>0</v>
      </c>
      <c r="K251" s="227"/>
      <c r="L251" s="45"/>
      <c r="M251" s="228" t="s">
        <v>1</v>
      </c>
      <c r="N251" s="229" t="s">
        <v>45</v>
      </c>
      <c r="O251" s="92"/>
      <c r="P251" s="230">
        <f>O251*H251</f>
        <v>0</v>
      </c>
      <c r="Q251" s="230">
        <v>0</v>
      </c>
      <c r="R251" s="230">
        <f>Q251*H251</f>
        <v>0</v>
      </c>
      <c r="S251" s="230">
        <v>0</v>
      </c>
      <c r="T251" s="231">
        <f>S251*H251</f>
        <v>0</v>
      </c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R251" s="232" t="s">
        <v>221</v>
      </c>
      <c r="AT251" s="232" t="s">
        <v>144</v>
      </c>
      <c r="AU251" s="232" t="s">
        <v>89</v>
      </c>
      <c r="AY251" s="18" t="s">
        <v>141</v>
      </c>
      <c r="BE251" s="233">
        <f>IF(N251="základní",J251,0)</f>
        <v>0</v>
      </c>
      <c r="BF251" s="233">
        <f>IF(N251="snížená",J251,0)</f>
        <v>0</v>
      </c>
      <c r="BG251" s="233">
        <f>IF(N251="zákl. přenesená",J251,0)</f>
        <v>0</v>
      </c>
      <c r="BH251" s="233">
        <f>IF(N251="sníž. přenesená",J251,0)</f>
        <v>0</v>
      </c>
      <c r="BI251" s="233">
        <f>IF(N251="nulová",J251,0)</f>
        <v>0</v>
      </c>
      <c r="BJ251" s="18" t="s">
        <v>8</v>
      </c>
      <c r="BK251" s="233">
        <f>ROUND(I251*H251,0)</f>
        <v>0</v>
      </c>
      <c r="BL251" s="18" t="s">
        <v>221</v>
      </c>
      <c r="BM251" s="232" t="s">
        <v>899</v>
      </c>
    </row>
    <row r="252" s="12" customFormat="1" ht="22.8" customHeight="1">
      <c r="A252" s="12"/>
      <c r="B252" s="204"/>
      <c r="C252" s="205"/>
      <c r="D252" s="206" t="s">
        <v>79</v>
      </c>
      <c r="E252" s="218" t="s">
        <v>483</v>
      </c>
      <c r="F252" s="218" t="s">
        <v>484</v>
      </c>
      <c r="G252" s="205"/>
      <c r="H252" s="205"/>
      <c r="I252" s="208"/>
      <c r="J252" s="219">
        <f>BK252</f>
        <v>0</v>
      </c>
      <c r="K252" s="205"/>
      <c r="L252" s="210"/>
      <c r="M252" s="211"/>
      <c r="N252" s="212"/>
      <c r="O252" s="212"/>
      <c r="P252" s="213">
        <f>SUM(P253:P281)</f>
        <v>0</v>
      </c>
      <c r="Q252" s="212"/>
      <c r="R252" s="213">
        <f>SUM(R253:R281)</f>
        <v>0.095680000000000015</v>
      </c>
      <c r="S252" s="212"/>
      <c r="T252" s="214">
        <f>SUM(T253:T281)</f>
        <v>0</v>
      </c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R252" s="215" t="s">
        <v>89</v>
      </c>
      <c r="AT252" s="216" t="s">
        <v>79</v>
      </c>
      <c r="AU252" s="216" t="s">
        <v>8</v>
      </c>
      <c r="AY252" s="215" t="s">
        <v>141</v>
      </c>
      <c r="BK252" s="217">
        <f>SUM(BK253:BK281)</f>
        <v>0</v>
      </c>
    </row>
    <row r="253" s="2" customFormat="1" ht="16.5" customHeight="1">
      <c r="A253" s="39"/>
      <c r="B253" s="40"/>
      <c r="C253" s="220" t="s">
        <v>475</v>
      </c>
      <c r="D253" s="220" t="s">
        <v>144</v>
      </c>
      <c r="E253" s="221" t="s">
        <v>486</v>
      </c>
      <c r="F253" s="222" t="s">
        <v>487</v>
      </c>
      <c r="G253" s="223" t="s">
        <v>298</v>
      </c>
      <c r="H253" s="224">
        <v>1</v>
      </c>
      <c r="I253" s="225"/>
      <c r="J253" s="226">
        <f>ROUND(I253*H253,0)</f>
        <v>0</v>
      </c>
      <c r="K253" s="227"/>
      <c r="L253" s="45"/>
      <c r="M253" s="228" t="s">
        <v>1</v>
      </c>
      <c r="N253" s="229" t="s">
        <v>45</v>
      </c>
      <c r="O253" s="92"/>
      <c r="P253" s="230">
        <f>O253*H253</f>
        <v>0</v>
      </c>
      <c r="Q253" s="230">
        <v>0</v>
      </c>
      <c r="R253" s="230">
        <f>Q253*H253</f>
        <v>0</v>
      </c>
      <c r="S253" s="230">
        <v>0</v>
      </c>
      <c r="T253" s="231">
        <f>S253*H253</f>
        <v>0</v>
      </c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R253" s="232" t="s">
        <v>221</v>
      </c>
      <c r="AT253" s="232" t="s">
        <v>144</v>
      </c>
      <c r="AU253" s="232" t="s">
        <v>89</v>
      </c>
      <c r="AY253" s="18" t="s">
        <v>141</v>
      </c>
      <c r="BE253" s="233">
        <f>IF(N253="základní",J253,0)</f>
        <v>0</v>
      </c>
      <c r="BF253" s="233">
        <f>IF(N253="snížená",J253,0)</f>
        <v>0</v>
      </c>
      <c r="BG253" s="233">
        <f>IF(N253="zákl. přenesená",J253,0)</f>
        <v>0</v>
      </c>
      <c r="BH253" s="233">
        <f>IF(N253="sníž. přenesená",J253,0)</f>
        <v>0</v>
      </c>
      <c r="BI253" s="233">
        <f>IF(N253="nulová",J253,0)</f>
        <v>0</v>
      </c>
      <c r="BJ253" s="18" t="s">
        <v>8</v>
      </c>
      <c r="BK253" s="233">
        <f>ROUND(I253*H253,0)</f>
        <v>0</v>
      </c>
      <c r="BL253" s="18" t="s">
        <v>221</v>
      </c>
      <c r="BM253" s="232" t="s">
        <v>900</v>
      </c>
    </row>
    <row r="254" s="2" customFormat="1" ht="16.5" customHeight="1">
      <c r="A254" s="39"/>
      <c r="B254" s="40"/>
      <c r="C254" s="220" t="s">
        <v>479</v>
      </c>
      <c r="D254" s="220" t="s">
        <v>144</v>
      </c>
      <c r="E254" s="221" t="s">
        <v>490</v>
      </c>
      <c r="F254" s="222" t="s">
        <v>901</v>
      </c>
      <c r="G254" s="223" t="s">
        <v>298</v>
      </c>
      <c r="H254" s="224">
        <v>1</v>
      </c>
      <c r="I254" s="225"/>
      <c r="J254" s="226">
        <f>ROUND(I254*H254,0)</f>
        <v>0</v>
      </c>
      <c r="K254" s="227"/>
      <c r="L254" s="45"/>
      <c r="M254" s="228" t="s">
        <v>1</v>
      </c>
      <c r="N254" s="229" t="s">
        <v>45</v>
      </c>
      <c r="O254" s="92"/>
      <c r="P254" s="230">
        <f>O254*H254</f>
        <v>0</v>
      </c>
      <c r="Q254" s="230">
        <v>0</v>
      </c>
      <c r="R254" s="230">
        <f>Q254*H254</f>
        <v>0</v>
      </c>
      <c r="S254" s="230">
        <v>0</v>
      </c>
      <c r="T254" s="231">
        <f>S254*H254</f>
        <v>0</v>
      </c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R254" s="232" t="s">
        <v>221</v>
      </c>
      <c r="AT254" s="232" t="s">
        <v>144</v>
      </c>
      <c r="AU254" s="232" t="s">
        <v>89</v>
      </c>
      <c r="AY254" s="18" t="s">
        <v>141</v>
      </c>
      <c r="BE254" s="233">
        <f>IF(N254="základní",J254,0)</f>
        <v>0</v>
      </c>
      <c r="BF254" s="233">
        <f>IF(N254="snížená",J254,0)</f>
        <v>0</v>
      </c>
      <c r="BG254" s="233">
        <f>IF(N254="zákl. přenesená",J254,0)</f>
        <v>0</v>
      </c>
      <c r="BH254" s="233">
        <f>IF(N254="sníž. přenesená",J254,0)</f>
        <v>0</v>
      </c>
      <c r="BI254" s="233">
        <f>IF(N254="nulová",J254,0)</f>
        <v>0</v>
      </c>
      <c r="BJ254" s="18" t="s">
        <v>8</v>
      </c>
      <c r="BK254" s="233">
        <f>ROUND(I254*H254,0)</f>
        <v>0</v>
      </c>
      <c r="BL254" s="18" t="s">
        <v>221</v>
      </c>
      <c r="BM254" s="232" t="s">
        <v>902</v>
      </c>
    </row>
    <row r="255" s="2" customFormat="1" ht="24.15" customHeight="1">
      <c r="A255" s="39"/>
      <c r="B255" s="40"/>
      <c r="C255" s="220" t="s">
        <v>485</v>
      </c>
      <c r="D255" s="220" t="s">
        <v>144</v>
      </c>
      <c r="E255" s="221" t="s">
        <v>494</v>
      </c>
      <c r="F255" s="222" t="s">
        <v>495</v>
      </c>
      <c r="G255" s="223" t="s">
        <v>298</v>
      </c>
      <c r="H255" s="224">
        <v>1</v>
      </c>
      <c r="I255" s="225"/>
      <c r="J255" s="226">
        <f>ROUND(I255*H255,0)</f>
        <v>0</v>
      </c>
      <c r="K255" s="227"/>
      <c r="L255" s="45"/>
      <c r="M255" s="228" t="s">
        <v>1</v>
      </c>
      <c r="N255" s="229" t="s">
        <v>45</v>
      </c>
      <c r="O255" s="92"/>
      <c r="P255" s="230">
        <f>O255*H255</f>
        <v>0</v>
      </c>
      <c r="Q255" s="230">
        <v>0</v>
      </c>
      <c r="R255" s="230">
        <f>Q255*H255</f>
        <v>0</v>
      </c>
      <c r="S255" s="230">
        <v>0</v>
      </c>
      <c r="T255" s="231">
        <f>S255*H255</f>
        <v>0</v>
      </c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R255" s="232" t="s">
        <v>221</v>
      </c>
      <c r="AT255" s="232" t="s">
        <v>144</v>
      </c>
      <c r="AU255" s="232" t="s">
        <v>89</v>
      </c>
      <c r="AY255" s="18" t="s">
        <v>141</v>
      </c>
      <c r="BE255" s="233">
        <f>IF(N255="základní",J255,0)</f>
        <v>0</v>
      </c>
      <c r="BF255" s="233">
        <f>IF(N255="snížená",J255,0)</f>
        <v>0</v>
      </c>
      <c r="BG255" s="233">
        <f>IF(N255="zákl. přenesená",J255,0)</f>
        <v>0</v>
      </c>
      <c r="BH255" s="233">
        <f>IF(N255="sníž. přenesená",J255,0)</f>
        <v>0</v>
      </c>
      <c r="BI255" s="233">
        <f>IF(N255="nulová",J255,0)</f>
        <v>0</v>
      </c>
      <c r="BJ255" s="18" t="s">
        <v>8</v>
      </c>
      <c r="BK255" s="233">
        <f>ROUND(I255*H255,0)</f>
        <v>0</v>
      </c>
      <c r="BL255" s="18" t="s">
        <v>221</v>
      </c>
      <c r="BM255" s="232" t="s">
        <v>903</v>
      </c>
    </row>
    <row r="256" s="2" customFormat="1" ht="24.15" customHeight="1">
      <c r="A256" s="39"/>
      <c r="B256" s="40"/>
      <c r="C256" s="220" t="s">
        <v>489</v>
      </c>
      <c r="D256" s="220" t="s">
        <v>144</v>
      </c>
      <c r="E256" s="221" t="s">
        <v>498</v>
      </c>
      <c r="F256" s="222" t="s">
        <v>499</v>
      </c>
      <c r="G256" s="223" t="s">
        <v>147</v>
      </c>
      <c r="H256" s="224">
        <v>2</v>
      </c>
      <c r="I256" s="225"/>
      <c r="J256" s="226">
        <f>ROUND(I256*H256,0)</f>
        <v>0</v>
      </c>
      <c r="K256" s="227"/>
      <c r="L256" s="45"/>
      <c r="M256" s="228" t="s">
        <v>1</v>
      </c>
      <c r="N256" s="229" t="s">
        <v>45</v>
      </c>
      <c r="O256" s="92"/>
      <c r="P256" s="230">
        <f>O256*H256</f>
        <v>0</v>
      </c>
      <c r="Q256" s="230">
        <v>0</v>
      </c>
      <c r="R256" s="230">
        <f>Q256*H256</f>
        <v>0</v>
      </c>
      <c r="S256" s="230">
        <v>0</v>
      </c>
      <c r="T256" s="231">
        <f>S256*H256</f>
        <v>0</v>
      </c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R256" s="232" t="s">
        <v>221</v>
      </c>
      <c r="AT256" s="232" t="s">
        <v>144</v>
      </c>
      <c r="AU256" s="232" t="s">
        <v>89</v>
      </c>
      <c r="AY256" s="18" t="s">
        <v>141</v>
      </c>
      <c r="BE256" s="233">
        <f>IF(N256="základní",J256,0)</f>
        <v>0</v>
      </c>
      <c r="BF256" s="233">
        <f>IF(N256="snížená",J256,0)</f>
        <v>0</v>
      </c>
      <c r="BG256" s="233">
        <f>IF(N256="zákl. přenesená",J256,0)</f>
        <v>0</v>
      </c>
      <c r="BH256" s="233">
        <f>IF(N256="sníž. přenesená",J256,0)</f>
        <v>0</v>
      </c>
      <c r="BI256" s="233">
        <f>IF(N256="nulová",J256,0)</f>
        <v>0</v>
      </c>
      <c r="BJ256" s="18" t="s">
        <v>8</v>
      </c>
      <c r="BK256" s="233">
        <f>ROUND(I256*H256,0)</f>
        <v>0</v>
      </c>
      <c r="BL256" s="18" t="s">
        <v>221</v>
      </c>
      <c r="BM256" s="232" t="s">
        <v>904</v>
      </c>
    </row>
    <row r="257" s="2" customFormat="1" ht="16.5" customHeight="1">
      <c r="A257" s="39"/>
      <c r="B257" s="40"/>
      <c r="C257" s="278" t="s">
        <v>493</v>
      </c>
      <c r="D257" s="278" t="s">
        <v>256</v>
      </c>
      <c r="E257" s="279" t="s">
        <v>502</v>
      </c>
      <c r="F257" s="280" t="s">
        <v>503</v>
      </c>
      <c r="G257" s="281" t="s">
        <v>147</v>
      </c>
      <c r="H257" s="282">
        <v>2</v>
      </c>
      <c r="I257" s="283"/>
      <c r="J257" s="284">
        <f>ROUND(I257*H257,0)</f>
        <v>0</v>
      </c>
      <c r="K257" s="285"/>
      <c r="L257" s="286"/>
      <c r="M257" s="287" t="s">
        <v>1</v>
      </c>
      <c r="N257" s="288" t="s">
        <v>45</v>
      </c>
      <c r="O257" s="92"/>
      <c r="P257" s="230">
        <f>O257*H257</f>
        <v>0</v>
      </c>
      <c r="Q257" s="230">
        <v>5.0000000000000002E-05</v>
      </c>
      <c r="R257" s="230">
        <f>Q257*H257</f>
        <v>0.00010000000000000001</v>
      </c>
      <c r="S257" s="230">
        <v>0</v>
      </c>
      <c r="T257" s="231">
        <f>S257*H257</f>
        <v>0</v>
      </c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R257" s="232" t="s">
        <v>300</v>
      </c>
      <c r="AT257" s="232" t="s">
        <v>256</v>
      </c>
      <c r="AU257" s="232" t="s">
        <v>89</v>
      </c>
      <c r="AY257" s="18" t="s">
        <v>141</v>
      </c>
      <c r="BE257" s="233">
        <f>IF(N257="základní",J257,0)</f>
        <v>0</v>
      </c>
      <c r="BF257" s="233">
        <f>IF(N257="snížená",J257,0)</f>
        <v>0</v>
      </c>
      <c r="BG257" s="233">
        <f>IF(N257="zákl. přenesená",J257,0)</f>
        <v>0</v>
      </c>
      <c r="BH257" s="233">
        <f>IF(N257="sníž. přenesená",J257,0)</f>
        <v>0</v>
      </c>
      <c r="BI257" s="233">
        <f>IF(N257="nulová",J257,0)</f>
        <v>0</v>
      </c>
      <c r="BJ257" s="18" t="s">
        <v>8</v>
      </c>
      <c r="BK257" s="233">
        <f>ROUND(I257*H257,0)</f>
        <v>0</v>
      </c>
      <c r="BL257" s="18" t="s">
        <v>221</v>
      </c>
      <c r="BM257" s="232" t="s">
        <v>905</v>
      </c>
    </row>
    <row r="258" s="2" customFormat="1" ht="24.15" customHeight="1">
      <c r="A258" s="39"/>
      <c r="B258" s="40"/>
      <c r="C258" s="220" t="s">
        <v>497</v>
      </c>
      <c r="D258" s="220" t="s">
        <v>144</v>
      </c>
      <c r="E258" s="221" t="s">
        <v>506</v>
      </c>
      <c r="F258" s="222" t="s">
        <v>507</v>
      </c>
      <c r="G258" s="223" t="s">
        <v>147</v>
      </c>
      <c r="H258" s="224">
        <v>2</v>
      </c>
      <c r="I258" s="225"/>
      <c r="J258" s="226">
        <f>ROUND(I258*H258,0)</f>
        <v>0</v>
      </c>
      <c r="K258" s="227"/>
      <c r="L258" s="45"/>
      <c r="M258" s="228" t="s">
        <v>1</v>
      </c>
      <c r="N258" s="229" t="s">
        <v>45</v>
      </c>
      <c r="O258" s="92"/>
      <c r="P258" s="230">
        <f>O258*H258</f>
        <v>0</v>
      </c>
      <c r="Q258" s="230">
        <v>0</v>
      </c>
      <c r="R258" s="230">
        <f>Q258*H258</f>
        <v>0</v>
      </c>
      <c r="S258" s="230">
        <v>0</v>
      </c>
      <c r="T258" s="231">
        <f>S258*H258</f>
        <v>0</v>
      </c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R258" s="232" t="s">
        <v>221</v>
      </c>
      <c r="AT258" s="232" t="s">
        <v>144</v>
      </c>
      <c r="AU258" s="232" t="s">
        <v>89</v>
      </c>
      <c r="AY258" s="18" t="s">
        <v>141</v>
      </c>
      <c r="BE258" s="233">
        <f>IF(N258="základní",J258,0)</f>
        <v>0</v>
      </c>
      <c r="BF258" s="233">
        <f>IF(N258="snížená",J258,0)</f>
        <v>0</v>
      </c>
      <c r="BG258" s="233">
        <f>IF(N258="zákl. přenesená",J258,0)</f>
        <v>0</v>
      </c>
      <c r="BH258" s="233">
        <f>IF(N258="sníž. přenesená",J258,0)</f>
        <v>0</v>
      </c>
      <c r="BI258" s="233">
        <f>IF(N258="nulová",J258,0)</f>
        <v>0</v>
      </c>
      <c r="BJ258" s="18" t="s">
        <v>8</v>
      </c>
      <c r="BK258" s="233">
        <f>ROUND(I258*H258,0)</f>
        <v>0</v>
      </c>
      <c r="BL258" s="18" t="s">
        <v>221</v>
      </c>
      <c r="BM258" s="232" t="s">
        <v>906</v>
      </c>
    </row>
    <row r="259" s="2" customFormat="1" ht="37.8" customHeight="1">
      <c r="A259" s="39"/>
      <c r="B259" s="40"/>
      <c r="C259" s="278" t="s">
        <v>501</v>
      </c>
      <c r="D259" s="278" t="s">
        <v>256</v>
      </c>
      <c r="E259" s="279" t="s">
        <v>510</v>
      </c>
      <c r="F259" s="280" t="s">
        <v>511</v>
      </c>
      <c r="G259" s="281" t="s">
        <v>147</v>
      </c>
      <c r="H259" s="282">
        <v>2</v>
      </c>
      <c r="I259" s="283"/>
      <c r="J259" s="284">
        <f>ROUND(I259*H259,0)</f>
        <v>0</v>
      </c>
      <c r="K259" s="285"/>
      <c r="L259" s="286"/>
      <c r="M259" s="287" t="s">
        <v>1</v>
      </c>
      <c r="N259" s="288" t="s">
        <v>45</v>
      </c>
      <c r="O259" s="92"/>
      <c r="P259" s="230">
        <f>O259*H259</f>
        <v>0</v>
      </c>
      <c r="Q259" s="230">
        <v>9.0000000000000006E-05</v>
      </c>
      <c r="R259" s="230">
        <f>Q259*H259</f>
        <v>0.00018000000000000001</v>
      </c>
      <c r="S259" s="230">
        <v>0</v>
      </c>
      <c r="T259" s="231">
        <f>S259*H259</f>
        <v>0</v>
      </c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R259" s="232" t="s">
        <v>300</v>
      </c>
      <c r="AT259" s="232" t="s">
        <v>256</v>
      </c>
      <c r="AU259" s="232" t="s">
        <v>89</v>
      </c>
      <c r="AY259" s="18" t="s">
        <v>141</v>
      </c>
      <c r="BE259" s="233">
        <f>IF(N259="základní",J259,0)</f>
        <v>0</v>
      </c>
      <c r="BF259" s="233">
        <f>IF(N259="snížená",J259,0)</f>
        <v>0</v>
      </c>
      <c r="BG259" s="233">
        <f>IF(N259="zákl. přenesená",J259,0)</f>
        <v>0</v>
      </c>
      <c r="BH259" s="233">
        <f>IF(N259="sníž. přenesená",J259,0)</f>
        <v>0</v>
      </c>
      <c r="BI259" s="233">
        <f>IF(N259="nulová",J259,0)</f>
        <v>0</v>
      </c>
      <c r="BJ259" s="18" t="s">
        <v>8</v>
      </c>
      <c r="BK259" s="233">
        <f>ROUND(I259*H259,0)</f>
        <v>0</v>
      </c>
      <c r="BL259" s="18" t="s">
        <v>221</v>
      </c>
      <c r="BM259" s="232" t="s">
        <v>907</v>
      </c>
    </row>
    <row r="260" s="2" customFormat="1" ht="21.75" customHeight="1">
      <c r="A260" s="39"/>
      <c r="B260" s="40"/>
      <c r="C260" s="220" t="s">
        <v>505</v>
      </c>
      <c r="D260" s="220" t="s">
        <v>144</v>
      </c>
      <c r="E260" s="221" t="s">
        <v>908</v>
      </c>
      <c r="F260" s="222" t="s">
        <v>909</v>
      </c>
      <c r="G260" s="223" t="s">
        <v>147</v>
      </c>
      <c r="H260" s="224">
        <v>2</v>
      </c>
      <c r="I260" s="225"/>
      <c r="J260" s="226">
        <f>ROUND(I260*H260,0)</f>
        <v>0</v>
      </c>
      <c r="K260" s="227"/>
      <c r="L260" s="45"/>
      <c r="M260" s="228" t="s">
        <v>1</v>
      </c>
      <c r="N260" s="229" t="s">
        <v>45</v>
      </c>
      <c r="O260" s="92"/>
      <c r="P260" s="230">
        <f>O260*H260</f>
        <v>0</v>
      </c>
      <c r="Q260" s="230">
        <v>0</v>
      </c>
      <c r="R260" s="230">
        <f>Q260*H260</f>
        <v>0</v>
      </c>
      <c r="S260" s="230">
        <v>0</v>
      </c>
      <c r="T260" s="231">
        <f>S260*H260</f>
        <v>0</v>
      </c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R260" s="232" t="s">
        <v>221</v>
      </c>
      <c r="AT260" s="232" t="s">
        <v>144</v>
      </c>
      <c r="AU260" s="232" t="s">
        <v>89</v>
      </c>
      <c r="AY260" s="18" t="s">
        <v>141</v>
      </c>
      <c r="BE260" s="233">
        <f>IF(N260="základní",J260,0)</f>
        <v>0</v>
      </c>
      <c r="BF260" s="233">
        <f>IF(N260="snížená",J260,0)</f>
        <v>0</v>
      </c>
      <c r="BG260" s="233">
        <f>IF(N260="zákl. přenesená",J260,0)</f>
        <v>0</v>
      </c>
      <c r="BH260" s="233">
        <f>IF(N260="sníž. přenesená",J260,0)</f>
        <v>0</v>
      </c>
      <c r="BI260" s="233">
        <f>IF(N260="nulová",J260,0)</f>
        <v>0</v>
      </c>
      <c r="BJ260" s="18" t="s">
        <v>8</v>
      </c>
      <c r="BK260" s="233">
        <f>ROUND(I260*H260,0)</f>
        <v>0</v>
      </c>
      <c r="BL260" s="18" t="s">
        <v>221</v>
      </c>
      <c r="BM260" s="232" t="s">
        <v>910</v>
      </c>
    </row>
    <row r="261" s="2" customFormat="1" ht="16.5" customHeight="1">
      <c r="A261" s="39"/>
      <c r="B261" s="40"/>
      <c r="C261" s="278" t="s">
        <v>509</v>
      </c>
      <c r="D261" s="278" t="s">
        <v>256</v>
      </c>
      <c r="E261" s="279" t="s">
        <v>911</v>
      </c>
      <c r="F261" s="280" t="s">
        <v>912</v>
      </c>
      <c r="G261" s="281" t="s">
        <v>147</v>
      </c>
      <c r="H261" s="282">
        <v>2</v>
      </c>
      <c r="I261" s="283"/>
      <c r="J261" s="284">
        <f>ROUND(I261*H261,0)</f>
        <v>0</v>
      </c>
      <c r="K261" s="285"/>
      <c r="L261" s="286"/>
      <c r="M261" s="287" t="s">
        <v>1</v>
      </c>
      <c r="N261" s="288" t="s">
        <v>45</v>
      </c>
      <c r="O261" s="92"/>
      <c r="P261" s="230">
        <f>O261*H261</f>
        <v>0</v>
      </c>
      <c r="Q261" s="230">
        <v>5.0000000000000002E-05</v>
      </c>
      <c r="R261" s="230">
        <f>Q261*H261</f>
        <v>0.00010000000000000001</v>
      </c>
      <c r="S261" s="230">
        <v>0</v>
      </c>
      <c r="T261" s="231">
        <f>S261*H261</f>
        <v>0</v>
      </c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R261" s="232" t="s">
        <v>300</v>
      </c>
      <c r="AT261" s="232" t="s">
        <v>256</v>
      </c>
      <c r="AU261" s="232" t="s">
        <v>89</v>
      </c>
      <c r="AY261" s="18" t="s">
        <v>141</v>
      </c>
      <c r="BE261" s="233">
        <f>IF(N261="základní",J261,0)</f>
        <v>0</v>
      </c>
      <c r="BF261" s="233">
        <f>IF(N261="snížená",J261,0)</f>
        <v>0</v>
      </c>
      <c r="BG261" s="233">
        <f>IF(N261="zákl. přenesená",J261,0)</f>
        <v>0</v>
      </c>
      <c r="BH261" s="233">
        <f>IF(N261="sníž. přenesená",J261,0)</f>
        <v>0</v>
      </c>
      <c r="BI261" s="233">
        <f>IF(N261="nulová",J261,0)</f>
        <v>0</v>
      </c>
      <c r="BJ261" s="18" t="s">
        <v>8</v>
      </c>
      <c r="BK261" s="233">
        <f>ROUND(I261*H261,0)</f>
        <v>0</v>
      </c>
      <c r="BL261" s="18" t="s">
        <v>221</v>
      </c>
      <c r="BM261" s="232" t="s">
        <v>913</v>
      </c>
    </row>
    <row r="262" s="2" customFormat="1" ht="16.5" customHeight="1">
      <c r="A262" s="39"/>
      <c r="B262" s="40"/>
      <c r="C262" s="220" t="s">
        <v>513</v>
      </c>
      <c r="D262" s="220" t="s">
        <v>144</v>
      </c>
      <c r="E262" s="221" t="s">
        <v>514</v>
      </c>
      <c r="F262" s="222" t="s">
        <v>515</v>
      </c>
      <c r="G262" s="223" t="s">
        <v>147</v>
      </c>
      <c r="H262" s="224">
        <v>1</v>
      </c>
      <c r="I262" s="225"/>
      <c r="J262" s="226">
        <f>ROUND(I262*H262,0)</f>
        <v>0</v>
      </c>
      <c r="K262" s="227"/>
      <c r="L262" s="45"/>
      <c r="M262" s="228" t="s">
        <v>1</v>
      </c>
      <c r="N262" s="229" t="s">
        <v>45</v>
      </c>
      <c r="O262" s="92"/>
      <c r="P262" s="230">
        <f>O262*H262</f>
        <v>0</v>
      </c>
      <c r="Q262" s="230">
        <v>0</v>
      </c>
      <c r="R262" s="230">
        <f>Q262*H262</f>
        <v>0</v>
      </c>
      <c r="S262" s="230">
        <v>0</v>
      </c>
      <c r="T262" s="231">
        <f>S262*H262</f>
        <v>0</v>
      </c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R262" s="232" t="s">
        <v>221</v>
      </c>
      <c r="AT262" s="232" t="s">
        <v>144</v>
      </c>
      <c r="AU262" s="232" t="s">
        <v>89</v>
      </c>
      <c r="AY262" s="18" t="s">
        <v>141</v>
      </c>
      <c r="BE262" s="233">
        <f>IF(N262="základní",J262,0)</f>
        <v>0</v>
      </c>
      <c r="BF262" s="233">
        <f>IF(N262="snížená",J262,0)</f>
        <v>0</v>
      </c>
      <c r="BG262" s="233">
        <f>IF(N262="zákl. přenesená",J262,0)</f>
        <v>0</v>
      </c>
      <c r="BH262" s="233">
        <f>IF(N262="sníž. přenesená",J262,0)</f>
        <v>0</v>
      </c>
      <c r="BI262" s="233">
        <f>IF(N262="nulová",J262,0)</f>
        <v>0</v>
      </c>
      <c r="BJ262" s="18" t="s">
        <v>8</v>
      </c>
      <c r="BK262" s="233">
        <f>ROUND(I262*H262,0)</f>
        <v>0</v>
      </c>
      <c r="BL262" s="18" t="s">
        <v>221</v>
      </c>
      <c r="BM262" s="232" t="s">
        <v>914</v>
      </c>
    </row>
    <row r="263" s="2" customFormat="1" ht="16.5" customHeight="1">
      <c r="A263" s="39"/>
      <c r="B263" s="40"/>
      <c r="C263" s="278" t="s">
        <v>517</v>
      </c>
      <c r="D263" s="278" t="s">
        <v>256</v>
      </c>
      <c r="E263" s="279" t="s">
        <v>518</v>
      </c>
      <c r="F263" s="280" t="s">
        <v>519</v>
      </c>
      <c r="G263" s="281" t="s">
        <v>147</v>
      </c>
      <c r="H263" s="282">
        <v>1</v>
      </c>
      <c r="I263" s="283"/>
      <c r="J263" s="284">
        <f>ROUND(I263*H263,0)</f>
        <v>0</v>
      </c>
      <c r="K263" s="285"/>
      <c r="L263" s="286"/>
      <c r="M263" s="287" t="s">
        <v>1</v>
      </c>
      <c r="N263" s="288" t="s">
        <v>45</v>
      </c>
      <c r="O263" s="92"/>
      <c r="P263" s="230">
        <f>O263*H263</f>
        <v>0</v>
      </c>
      <c r="Q263" s="230">
        <v>6.9999999999999994E-05</v>
      </c>
      <c r="R263" s="230">
        <f>Q263*H263</f>
        <v>6.9999999999999994E-05</v>
      </c>
      <c r="S263" s="230">
        <v>0</v>
      </c>
      <c r="T263" s="231">
        <f>S263*H263</f>
        <v>0</v>
      </c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R263" s="232" t="s">
        <v>300</v>
      </c>
      <c r="AT263" s="232" t="s">
        <v>256</v>
      </c>
      <c r="AU263" s="232" t="s">
        <v>89</v>
      </c>
      <c r="AY263" s="18" t="s">
        <v>141</v>
      </c>
      <c r="BE263" s="233">
        <f>IF(N263="základní",J263,0)</f>
        <v>0</v>
      </c>
      <c r="BF263" s="233">
        <f>IF(N263="snížená",J263,0)</f>
        <v>0</v>
      </c>
      <c r="BG263" s="233">
        <f>IF(N263="zákl. přenesená",J263,0)</f>
        <v>0</v>
      </c>
      <c r="BH263" s="233">
        <f>IF(N263="sníž. přenesená",J263,0)</f>
        <v>0</v>
      </c>
      <c r="BI263" s="233">
        <f>IF(N263="nulová",J263,0)</f>
        <v>0</v>
      </c>
      <c r="BJ263" s="18" t="s">
        <v>8</v>
      </c>
      <c r="BK263" s="233">
        <f>ROUND(I263*H263,0)</f>
        <v>0</v>
      </c>
      <c r="BL263" s="18" t="s">
        <v>221</v>
      </c>
      <c r="BM263" s="232" t="s">
        <v>915</v>
      </c>
    </row>
    <row r="264" s="2" customFormat="1" ht="16.5" customHeight="1">
      <c r="A264" s="39"/>
      <c r="B264" s="40"/>
      <c r="C264" s="220" t="s">
        <v>521</v>
      </c>
      <c r="D264" s="220" t="s">
        <v>144</v>
      </c>
      <c r="E264" s="221" t="s">
        <v>522</v>
      </c>
      <c r="F264" s="222" t="s">
        <v>523</v>
      </c>
      <c r="G264" s="223" t="s">
        <v>147</v>
      </c>
      <c r="H264" s="224">
        <v>8</v>
      </c>
      <c r="I264" s="225"/>
      <c r="J264" s="226">
        <f>ROUND(I264*H264,0)</f>
        <v>0</v>
      </c>
      <c r="K264" s="227"/>
      <c r="L264" s="45"/>
      <c r="M264" s="228" t="s">
        <v>1</v>
      </c>
      <c r="N264" s="229" t="s">
        <v>45</v>
      </c>
      <c r="O264" s="92"/>
      <c r="P264" s="230">
        <f>O264*H264</f>
        <v>0</v>
      </c>
      <c r="Q264" s="230">
        <v>0</v>
      </c>
      <c r="R264" s="230">
        <f>Q264*H264</f>
        <v>0</v>
      </c>
      <c r="S264" s="230">
        <v>0</v>
      </c>
      <c r="T264" s="231">
        <f>S264*H264</f>
        <v>0</v>
      </c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R264" s="232" t="s">
        <v>221</v>
      </c>
      <c r="AT264" s="232" t="s">
        <v>144</v>
      </c>
      <c r="AU264" s="232" t="s">
        <v>89</v>
      </c>
      <c r="AY264" s="18" t="s">
        <v>141</v>
      </c>
      <c r="BE264" s="233">
        <f>IF(N264="základní",J264,0)</f>
        <v>0</v>
      </c>
      <c r="BF264" s="233">
        <f>IF(N264="snížená",J264,0)</f>
        <v>0</v>
      </c>
      <c r="BG264" s="233">
        <f>IF(N264="zákl. přenesená",J264,0)</f>
        <v>0</v>
      </c>
      <c r="BH264" s="233">
        <f>IF(N264="sníž. přenesená",J264,0)</f>
        <v>0</v>
      </c>
      <c r="BI264" s="233">
        <f>IF(N264="nulová",J264,0)</f>
        <v>0</v>
      </c>
      <c r="BJ264" s="18" t="s">
        <v>8</v>
      </c>
      <c r="BK264" s="233">
        <f>ROUND(I264*H264,0)</f>
        <v>0</v>
      </c>
      <c r="BL264" s="18" t="s">
        <v>221</v>
      </c>
      <c r="BM264" s="232" t="s">
        <v>916</v>
      </c>
    </row>
    <row r="265" s="2" customFormat="1" ht="24.15" customHeight="1">
      <c r="A265" s="39"/>
      <c r="B265" s="40"/>
      <c r="C265" s="220" t="s">
        <v>525</v>
      </c>
      <c r="D265" s="220" t="s">
        <v>144</v>
      </c>
      <c r="E265" s="221" t="s">
        <v>526</v>
      </c>
      <c r="F265" s="222" t="s">
        <v>527</v>
      </c>
      <c r="G265" s="223" t="s">
        <v>147</v>
      </c>
      <c r="H265" s="224">
        <v>19</v>
      </c>
      <c r="I265" s="225"/>
      <c r="J265" s="226">
        <f>ROUND(I265*H265,0)</f>
        <v>0</v>
      </c>
      <c r="K265" s="227"/>
      <c r="L265" s="45"/>
      <c r="M265" s="228" t="s">
        <v>1</v>
      </c>
      <c r="N265" s="229" t="s">
        <v>45</v>
      </c>
      <c r="O265" s="92"/>
      <c r="P265" s="230">
        <f>O265*H265</f>
        <v>0</v>
      </c>
      <c r="Q265" s="230">
        <v>0</v>
      </c>
      <c r="R265" s="230">
        <f>Q265*H265</f>
        <v>0</v>
      </c>
      <c r="S265" s="230">
        <v>0</v>
      </c>
      <c r="T265" s="231">
        <f>S265*H265</f>
        <v>0</v>
      </c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R265" s="232" t="s">
        <v>221</v>
      </c>
      <c r="AT265" s="232" t="s">
        <v>144</v>
      </c>
      <c r="AU265" s="232" t="s">
        <v>89</v>
      </c>
      <c r="AY265" s="18" t="s">
        <v>141</v>
      </c>
      <c r="BE265" s="233">
        <f>IF(N265="základní",J265,0)</f>
        <v>0</v>
      </c>
      <c r="BF265" s="233">
        <f>IF(N265="snížená",J265,0)</f>
        <v>0</v>
      </c>
      <c r="BG265" s="233">
        <f>IF(N265="zákl. přenesená",J265,0)</f>
        <v>0</v>
      </c>
      <c r="BH265" s="233">
        <f>IF(N265="sníž. přenesená",J265,0)</f>
        <v>0</v>
      </c>
      <c r="BI265" s="233">
        <f>IF(N265="nulová",J265,0)</f>
        <v>0</v>
      </c>
      <c r="BJ265" s="18" t="s">
        <v>8</v>
      </c>
      <c r="BK265" s="233">
        <f>ROUND(I265*H265,0)</f>
        <v>0</v>
      </c>
      <c r="BL265" s="18" t="s">
        <v>221</v>
      </c>
      <c r="BM265" s="232" t="s">
        <v>917</v>
      </c>
    </row>
    <row r="266" s="2" customFormat="1" ht="16.5" customHeight="1">
      <c r="A266" s="39"/>
      <c r="B266" s="40"/>
      <c r="C266" s="278" t="s">
        <v>529</v>
      </c>
      <c r="D266" s="278" t="s">
        <v>256</v>
      </c>
      <c r="E266" s="279" t="s">
        <v>530</v>
      </c>
      <c r="F266" s="280" t="s">
        <v>531</v>
      </c>
      <c r="G266" s="281" t="s">
        <v>147</v>
      </c>
      <c r="H266" s="282">
        <v>19</v>
      </c>
      <c r="I266" s="283"/>
      <c r="J266" s="284">
        <f>ROUND(I266*H266,0)</f>
        <v>0</v>
      </c>
      <c r="K266" s="285"/>
      <c r="L266" s="286"/>
      <c r="M266" s="287" t="s">
        <v>1</v>
      </c>
      <c r="N266" s="288" t="s">
        <v>45</v>
      </c>
      <c r="O266" s="92"/>
      <c r="P266" s="230">
        <f>O266*H266</f>
        <v>0</v>
      </c>
      <c r="Q266" s="230">
        <v>6.9999999999999994E-05</v>
      </c>
      <c r="R266" s="230">
        <f>Q266*H266</f>
        <v>0.0013299999999999998</v>
      </c>
      <c r="S266" s="230">
        <v>0</v>
      </c>
      <c r="T266" s="231">
        <f>S266*H266</f>
        <v>0</v>
      </c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R266" s="232" t="s">
        <v>300</v>
      </c>
      <c r="AT266" s="232" t="s">
        <v>256</v>
      </c>
      <c r="AU266" s="232" t="s">
        <v>89</v>
      </c>
      <c r="AY266" s="18" t="s">
        <v>141</v>
      </c>
      <c r="BE266" s="233">
        <f>IF(N266="základní",J266,0)</f>
        <v>0</v>
      </c>
      <c r="BF266" s="233">
        <f>IF(N266="snížená",J266,0)</f>
        <v>0</v>
      </c>
      <c r="BG266" s="233">
        <f>IF(N266="zákl. přenesená",J266,0)</f>
        <v>0</v>
      </c>
      <c r="BH266" s="233">
        <f>IF(N266="sníž. přenesená",J266,0)</f>
        <v>0</v>
      </c>
      <c r="BI266" s="233">
        <f>IF(N266="nulová",J266,0)</f>
        <v>0</v>
      </c>
      <c r="BJ266" s="18" t="s">
        <v>8</v>
      </c>
      <c r="BK266" s="233">
        <f>ROUND(I266*H266,0)</f>
        <v>0</v>
      </c>
      <c r="BL266" s="18" t="s">
        <v>221</v>
      </c>
      <c r="BM266" s="232" t="s">
        <v>918</v>
      </c>
    </row>
    <row r="267" s="2" customFormat="1" ht="24.15" customHeight="1">
      <c r="A267" s="39"/>
      <c r="B267" s="40"/>
      <c r="C267" s="220" t="s">
        <v>533</v>
      </c>
      <c r="D267" s="220" t="s">
        <v>144</v>
      </c>
      <c r="E267" s="221" t="s">
        <v>542</v>
      </c>
      <c r="F267" s="222" t="s">
        <v>543</v>
      </c>
      <c r="G267" s="223" t="s">
        <v>147</v>
      </c>
      <c r="H267" s="224">
        <v>7</v>
      </c>
      <c r="I267" s="225"/>
      <c r="J267" s="226">
        <f>ROUND(I267*H267,0)</f>
        <v>0</v>
      </c>
      <c r="K267" s="227"/>
      <c r="L267" s="45"/>
      <c r="M267" s="228" t="s">
        <v>1</v>
      </c>
      <c r="N267" s="229" t="s">
        <v>45</v>
      </c>
      <c r="O267" s="92"/>
      <c r="P267" s="230">
        <f>O267*H267</f>
        <v>0</v>
      </c>
      <c r="Q267" s="230">
        <v>0</v>
      </c>
      <c r="R267" s="230">
        <f>Q267*H267</f>
        <v>0</v>
      </c>
      <c r="S267" s="230">
        <v>0</v>
      </c>
      <c r="T267" s="231">
        <f>S267*H267</f>
        <v>0</v>
      </c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R267" s="232" t="s">
        <v>221</v>
      </c>
      <c r="AT267" s="232" t="s">
        <v>144</v>
      </c>
      <c r="AU267" s="232" t="s">
        <v>89</v>
      </c>
      <c r="AY267" s="18" t="s">
        <v>141</v>
      </c>
      <c r="BE267" s="233">
        <f>IF(N267="základní",J267,0)</f>
        <v>0</v>
      </c>
      <c r="BF267" s="233">
        <f>IF(N267="snížená",J267,0)</f>
        <v>0</v>
      </c>
      <c r="BG267" s="233">
        <f>IF(N267="zákl. přenesená",J267,0)</f>
        <v>0</v>
      </c>
      <c r="BH267" s="233">
        <f>IF(N267="sníž. přenesená",J267,0)</f>
        <v>0</v>
      </c>
      <c r="BI267" s="233">
        <f>IF(N267="nulová",J267,0)</f>
        <v>0</v>
      </c>
      <c r="BJ267" s="18" t="s">
        <v>8</v>
      </c>
      <c r="BK267" s="233">
        <f>ROUND(I267*H267,0)</f>
        <v>0</v>
      </c>
      <c r="BL267" s="18" t="s">
        <v>221</v>
      </c>
      <c r="BM267" s="232" t="s">
        <v>919</v>
      </c>
    </row>
    <row r="268" s="13" customFormat="1">
      <c r="A268" s="13"/>
      <c r="B268" s="234"/>
      <c r="C268" s="235"/>
      <c r="D268" s="236" t="s">
        <v>157</v>
      </c>
      <c r="E268" s="237" t="s">
        <v>1</v>
      </c>
      <c r="F268" s="238" t="s">
        <v>173</v>
      </c>
      <c r="G268" s="235"/>
      <c r="H268" s="239">
        <v>7</v>
      </c>
      <c r="I268" s="240"/>
      <c r="J268" s="235"/>
      <c r="K268" s="235"/>
      <c r="L268" s="241"/>
      <c r="M268" s="242"/>
      <c r="N268" s="243"/>
      <c r="O268" s="243"/>
      <c r="P268" s="243"/>
      <c r="Q268" s="243"/>
      <c r="R268" s="243"/>
      <c r="S268" s="243"/>
      <c r="T268" s="244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45" t="s">
        <v>157</v>
      </c>
      <c r="AU268" s="245" t="s">
        <v>89</v>
      </c>
      <c r="AV268" s="13" t="s">
        <v>89</v>
      </c>
      <c r="AW268" s="13" t="s">
        <v>35</v>
      </c>
      <c r="AX268" s="13" t="s">
        <v>8</v>
      </c>
      <c r="AY268" s="245" t="s">
        <v>141</v>
      </c>
    </row>
    <row r="269" s="2" customFormat="1" ht="16.5" customHeight="1">
      <c r="A269" s="39"/>
      <c r="B269" s="40"/>
      <c r="C269" s="278" t="s">
        <v>537</v>
      </c>
      <c r="D269" s="278" t="s">
        <v>256</v>
      </c>
      <c r="E269" s="279" t="s">
        <v>546</v>
      </c>
      <c r="F269" s="280" t="s">
        <v>547</v>
      </c>
      <c r="G269" s="281" t="s">
        <v>147</v>
      </c>
      <c r="H269" s="282">
        <v>7</v>
      </c>
      <c r="I269" s="283"/>
      <c r="J269" s="284">
        <f>ROUND(I269*H269,0)</f>
        <v>0</v>
      </c>
      <c r="K269" s="285"/>
      <c r="L269" s="286"/>
      <c r="M269" s="287" t="s">
        <v>1</v>
      </c>
      <c r="N269" s="288" t="s">
        <v>45</v>
      </c>
      <c r="O269" s="92"/>
      <c r="P269" s="230">
        <f>O269*H269</f>
        <v>0</v>
      </c>
      <c r="Q269" s="230">
        <v>0.011100000000000001</v>
      </c>
      <c r="R269" s="230">
        <f>Q269*H269</f>
        <v>0.077700000000000005</v>
      </c>
      <c r="S269" s="230">
        <v>0</v>
      </c>
      <c r="T269" s="231">
        <f>S269*H269</f>
        <v>0</v>
      </c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R269" s="232" t="s">
        <v>300</v>
      </c>
      <c r="AT269" s="232" t="s">
        <v>256</v>
      </c>
      <c r="AU269" s="232" t="s">
        <v>89</v>
      </c>
      <c r="AY269" s="18" t="s">
        <v>141</v>
      </c>
      <c r="BE269" s="233">
        <f>IF(N269="základní",J269,0)</f>
        <v>0</v>
      </c>
      <c r="BF269" s="233">
        <f>IF(N269="snížená",J269,0)</f>
        <v>0</v>
      </c>
      <c r="BG269" s="233">
        <f>IF(N269="zákl. přenesená",J269,0)</f>
        <v>0</v>
      </c>
      <c r="BH269" s="233">
        <f>IF(N269="sníž. přenesená",J269,0)</f>
        <v>0</v>
      </c>
      <c r="BI269" s="233">
        <f>IF(N269="nulová",J269,0)</f>
        <v>0</v>
      </c>
      <c r="BJ269" s="18" t="s">
        <v>8</v>
      </c>
      <c r="BK269" s="233">
        <f>ROUND(I269*H269,0)</f>
        <v>0</v>
      </c>
      <c r="BL269" s="18" t="s">
        <v>221</v>
      </c>
      <c r="BM269" s="232" t="s">
        <v>920</v>
      </c>
    </row>
    <row r="270" s="13" customFormat="1">
      <c r="A270" s="13"/>
      <c r="B270" s="234"/>
      <c r="C270" s="235"/>
      <c r="D270" s="236" t="s">
        <v>157</v>
      </c>
      <c r="E270" s="237" t="s">
        <v>1</v>
      </c>
      <c r="F270" s="238" t="s">
        <v>921</v>
      </c>
      <c r="G270" s="235"/>
      <c r="H270" s="239">
        <v>7</v>
      </c>
      <c r="I270" s="240"/>
      <c r="J270" s="235"/>
      <c r="K270" s="235"/>
      <c r="L270" s="241"/>
      <c r="M270" s="242"/>
      <c r="N270" s="243"/>
      <c r="O270" s="243"/>
      <c r="P270" s="243"/>
      <c r="Q270" s="243"/>
      <c r="R270" s="243"/>
      <c r="S270" s="243"/>
      <c r="T270" s="244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45" t="s">
        <v>157</v>
      </c>
      <c r="AU270" s="245" t="s">
        <v>89</v>
      </c>
      <c r="AV270" s="13" t="s">
        <v>89</v>
      </c>
      <c r="AW270" s="13" t="s">
        <v>35</v>
      </c>
      <c r="AX270" s="13" t="s">
        <v>8</v>
      </c>
      <c r="AY270" s="245" t="s">
        <v>141</v>
      </c>
    </row>
    <row r="271" s="2" customFormat="1" ht="24.15" customHeight="1">
      <c r="A271" s="39"/>
      <c r="B271" s="40"/>
      <c r="C271" s="220" t="s">
        <v>541</v>
      </c>
      <c r="D271" s="220" t="s">
        <v>144</v>
      </c>
      <c r="E271" s="221" t="s">
        <v>551</v>
      </c>
      <c r="F271" s="222" t="s">
        <v>552</v>
      </c>
      <c r="G271" s="223" t="s">
        <v>147</v>
      </c>
      <c r="H271" s="224">
        <v>1</v>
      </c>
      <c r="I271" s="225"/>
      <c r="J271" s="226">
        <f>ROUND(I271*H271,0)</f>
        <v>0</v>
      </c>
      <c r="K271" s="227"/>
      <c r="L271" s="45"/>
      <c r="M271" s="228" t="s">
        <v>1</v>
      </c>
      <c r="N271" s="229" t="s">
        <v>45</v>
      </c>
      <c r="O271" s="92"/>
      <c r="P271" s="230">
        <f>O271*H271</f>
        <v>0</v>
      </c>
      <c r="Q271" s="230">
        <v>0</v>
      </c>
      <c r="R271" s="230">
        <f>Q271*H271</f>
        <v>0</v>
      </c>
      <c r="S271" s="230">
        <v>0</v>
      </c>
      <c r="T271" s="231">
        <f>S271*H271</f>
        <v>0</v>
      </c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R271" s="232" t="s">
        <v>221</v>
      </c>
      <c r="AT271" s="232" t="s">
        <v>144</v>
      </c>
      <c r="AU271" s="232" t="s">
        <v>89</v>
      </c>
      <c r="AY271" s="18" t="s">
        <v>141</v>
      </c>
      <c r="BE271" s="233">
        <f>IF(N271="základní",J271,0)</f>
        <v>0</v>
      </c>
      <c r="BF271" s="233">
        <f>IF(N271="snížená",J271,0)</f>
        <v>0</v>
      </c>
      <c r="BG271" s="233">
        <f>IF(N271="zákl. přenesená",J271,0)</f>
        <v>0</v>
      </c>
      <c r="BH271" s="233">
        <f>IF(N271="sníž. přenesená",J271,0)</f>
        <v>0</v>
      </c>
      <c r="BI271" s="233">
        <f>IF(N271="nulová",J271,0)</f>
        <v>0</v>
      </c>
      <c r="BJ271" s="18" t="s">
        <v>8</v>
      </c>
      <c r="BK271" s="233">
        <f>ROUND(I271*H271,0)</f>
        <v>0</v>
      </c>
      <c r="BL271" s="18" t="s">
        <v>221</v>
      </c>
      <c r="BM271" s="232" t="s">
        <v>922</v>
      </c>
    </row>
    <row r="272" s="13" customFormat="1">
      <c r="A272" s="13"/>
      <c r="B272" s="234"/>
      <c r="C272" s="235"/>
      <c r="D272" s="236" t="s">
        <v>157</v>
      </c>
      <c r="E272" s="237" t="s">
        <v>1</v>
      </c>
      <c r="F272" s="238" t="s">
        <v>554</v>
      </c>
      <c r="G272" s="235"/>
      <c r="H272" s="239">
        <v>1</v>
      </c>
      <c r="I272" s="240"/>
      <c r="J272" s="235"/>
      <c r="K272" s="235"/>
      <c r="L272" s="241"/>
      <c r="M272" s="242"/>
      <c r="N272" s="243"/>
      <c r="O272" s="243"/>
      <c r="P272" s="243"/>
      <c r="Q272" s="243"/>
      <c r="R272" s="243"/>
      <c r="S272" s="243"/>
      <c r="T272" s="244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45" t="s">
        <v>157</v>
      </c>
      <c r="AU272" s="245" t="s">
        <v>89</v>
      </c>
      <c r="AV272" s="13" t="s">
        <v>89</v>
      </c>
      <c r="AW272" s="13" t="s">
        <v>35</v>
      </c>
      <c r="AX272" s="13" t="s">
        <v>8</v>
      </c>
      <c r="AY272" s="245" t="s">
        <v>141</v>
      </c>
    </row>
    <row r="273" s="2" customFormat="1" ht="16.5" customHeight="1">
      <c r="A273" s="39"/>
      <c r="B273" s="40"/>
      <c r="C273" s="278" t="s">
        <v>545</v>
      </c>
      <c r="D273" s="278" t="s">
        <v>256</v>
      </c>
      <c r="E273" s="279" t="s">
        <v>556</v>
      </c>
      <c r="F273" s="280" t="s">
        <v>557</v>
      </c>
      <c r="G273" s="281" t="s">
        <v>147</v>
      </c>
      <c r="H273" s="282">
        <v>1</v>
      </c>
      <c r="I273" s="283"/>
      <c r="J273" s="284">
        <f>ROUND(I273*H273,0)</f>
        <v>0</v>
      </c>
      <c r="K273" s="285"/>
      <c r="L273" s="286"/>
      <c r="M273" s="287" t="s">
        <v>1</v>
      </c>
      <c r="N273" s="288" t="s">
        <v>45</v>
      </c>
      <c r="O273" s="92"/>
      <c r="P273" s="230">
        <f>O273*H273</f>
        <v>0</v>
      </c>
      <c r="Q273" s="230">
        <v>0.011100000000000001</v>
      </c>
      <c r="R273" s="230">
        <f>Q273*H273</f>
        <v>0.011100000000000001</v>
      </c>
      <c r="S273" s="230">
        <v>0</v>
      </c>
      <c r="T273" s="231">
        <f>S273*H273</f>
        <v>0</v>
      </c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R273" s="232" t="s">
        <v>300</v>
      </c>
      <c r="AT273" s="232" t="s">
        <v>256</v>
      </c>
      <c r="AU273" s="232" t="s">
        <v>89</v>
      </c>
      <c r="AY273" s="18" t="s">
        <v>141</v>
      </c>
      <c r="BE273" s="233">
        <f>IF(N273="základní",J273,0)</f>
        <v>0</v>
      </c>
      <c r="BF273" s="233">
        <f>IF(N273="snížená",J273,0)</f>
        <v>0</v>
      </c>
      <c r="BG273" s="233">
        <f>IF(N273="zákl. přenesená",J273,0)</f>
        <v>0</v>
      </c>
      <c r="BH273" s="233">
        <f>IF(N273="sníž. přenesená",J273,0)</f>
        <v>0</v>
      </c>
      <c r="BI273" s="233">
        <f>IF(N273="nulová",J273,0)</f>
        <v>0</v>
      </c>
      <c r="BJ273" s="18" t="s">
        <v>8</v>
      </c>
      <c r="BK273" s="233">
        <f>ROUND(I273*H273,0)</f>
        <v>0</v>
      </c>
      <c r="BL273" s="18" t="s">
        <v>221</v>
      </c>
      <c r="BM273" s="232" t="s">
        <v>923</v>
      </c>
    </row>
    <row r="274" s="13" customFormat="1">
      <c r="A274" s="13"/>
      <c r="B274" s="234"/>
      <c r="C274" s="235"/>
      <c r="D274" s="236" t="s">
        <v>157</v>
      </c>
      <c r="E274" s="237" t="s">
        <v>1</v>
      </c>
      <c r="F274" s="238" t="s">
        <v>554</v>
      </c>
      <c r="G274" s="235"/>
      <c r="H274" s="239">
        <v>1</v>
      </c>
      <c r="I274" s="240"/>
      <c r="J274" s="235"/>
      <c r="K274" s="235"/>
      <c r="L274" s="241"/>
      <c r="M274" s="242"/>
      <c r="N274" s="243"/>
      <c r="O274" s="243"/>
      <c r="P274" s="243"/>
      <c r="Q274" s="243"/>
      <c r="R274" s="243"/>
      <c r="S274" s="243"/>
      <c r="T274" s="244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45" t="s">
        <v>157</v>
      </c>
      <c r="AU274" s="245" t="s">
        <v>89</v>
      </c>
      <c r="AV274" s="13" t="s">
        <v>89</v>
      </c>
      <c r="AW274" s="13" t="s">
        <v>35</v>
      </c>
      <c r="AX274" s="13" t="s">
        <v>8</v>
      </c>
      <c r="AY274" s="245" t="s">
        <v>141</v>
      </c>
    </row>
    <row r="275" s="2" customFormat="1" ht="24.15" customHeight="1">
      <c r="A275" s="39"/>
      <c r="B275" s="40"/>
      <c r="C275" s="220" t="s">
        <v>550</v>
      </c>
      <c r="D275" s="220" t="s">
        <v>144</v>
      </c>
      <c r="E275" s="221" t="s">
        <v>924</v>
      </c>
      <c r="F275" s="222" t="s">
        <v>925</v>
      </c>
      <c r="G275" s="223" t="s">
        <v>147</v>
      </c>
      <c r="H275" s="224">
        <v>1</v>
      </c>
      <c r="I275" s="225"/>
      <c r="J275" s="226">
        <f>ROUND(I275*H275,0)</f>
        <v>0</v>
      </c>
      <c r="K275" s="227"/>
      <c r="L275" s="45"/>
      <c r="M275" s="228" t="s">
        <v>1</v>
      </c>
      <c r="N275" s="229" t="s">
        <v>45</v>
      </c>
      <c r="O275" s="92"/>
      <c r="P275" s="230">
        <f>O275*H275</f>
        <v>0</v>
      </c>
      <c r="Q275" s="230">
        <v>0</v>
      </c>
      <c r="R275" s="230">
        <f>Q275*H275</f>
        <v>0</v>
      </c>
      <c r="S275" s="230">
        <v>0</v>
      </c>
      <c r="T275" s="231">
        <f>S275*H275</f>
        <v>0</v>
      </c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  <c r="AR275" s="232" t="s">
        <v>221</v>
      </c>
      <c r="AT275" s="232" t="s">
        <v>144</v>
      </c>
      <c r="AU275" s="232" t="s">
        <v>89</v>
      </c>
      <c r="AY275" s="18" t="s">
        <v>141</v>
      </c>
      <c r="BE275" s="233">
        <f>IF(N275="základní",J275,0)</f>
        <v>0</v>
      </c>
      <c r="BF275" s="233">
        <f>IF(N275="snížená",J275,0)</f>
        <v>0</v>
      </c>
      <c r="BG275" s="233">
        <f>IF(N275="zákl. přenesená",J275,0)</f>
        <v>0</v>
      </c>
      <c r="BH275" s="233">
        <f>IF(N275="sníž. přenesená",J275,0)</f>
        <v>0</v>
      </c>
      <c r="BI275" s="233">
        <f>IF(N275="nulová",J275,0)</f>
        <v>0</v>
      </c>
      <c r="BJ275" s="18" t="s">
        <v>8</v>
      </c>
      <c r="BK275" s="233">
        <f>ROUND(I275*H275,0)</f>
        <v>0</v>
      </c>
      <c r="BL275" s="18" t="s">
        <v>221</v>
      </c>
      <c r="BM275" s="232" t="s">
        <v>926</v>
      </c>
    </row>
    <row r="276" s="2" customFormat="1" ht="24.15" customHeight="1">
      <c r="A276" s="39"/>
      <c r="B276" s="40"/>
      <c r="C276" s="278" t="s">
        <v>555</v>
      </c>
      <c r="D276" s="278" t="s">
        <v>256</v>
      </c>
      <c r="E276" s="279" t="s">
        <v>927</v>
      </c>
      <c r="F276" s="280" t="s">
        <v>928</v>
      </c>
      <c r="G276" s="281" t="s">
        <v>147</v>
      </c>
      <c r="H276" s="282">
        <v>1</v>
      </c>
      <c r="I276" s="283"/>
      <c r="J276" s="284">
        <f>ROUND(I276*H276,0)</f>
        <v>0</v>
      </c>
      <c r="K276" s="285"/>
      <c r="L276" s="286"/>
      <c r="M276" s="287" t="s">
        <v>1</v>
      </c>
      <c r="N276" s="288" t="s">
        <v>45</v>
      </c>
      <c r="O276" s="92"/>
      <c r="P276" s="230">
        <f>O276*H276</f>
        <v>0</v>
      </c>
      <c r="Q276" s="230">
        <v>0.0051000000000000004</v>
      </c>
      <c r="R276" s="230">
        <f>Q276*H276</f>
        <v>0.0051000000000000004</v>
      </c>
      <c r="S276" s="230">
        <v>0</v>
      </c>
      <c r="T276" s="231">
        <f>S276*H276</f>
        <v>0</v>
      </c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R276" s="232" t="s">
        <v>300</v>
      </c>
      <c r="AT276" s="232" t="s">
        <v>256</v>
      </c>
      <c r="AU276" s="232" t="s">
        <v>89</v>
      </c>
      <c r="AY276" s="18" t="s">
        <v>141</v>
      </c>
      <c r="BE276" s="233">
        <f>IF(N276="základní",J276,0)</f>
        <v>0</v>
      </c>
      <c r="BF276" s="233">
        <f>IF(N276="snížená",J276,0)</f>
        <v>0</v>
      </c>
      <c r="BG276" s="233">
        <f>IF(N276="zákl. přenesená",J276,0)</f>
        <v>0</v>
      </c>
      <c r="BH276" s="233">
        <f>IF(N276="sníž. přenesená",J276,0)</f>
        <v>0</v>
      </c>
      <c r="BI276" s="233">
        <f>IF(N276="nulová",J276,0)</f>
        <v>0</v>
      </c>
      <c r="BJ276" s="18" t="s">
        <v>8</v>
      </c>
      <c r="BK276" s="233">
        <f>ROUND(I276*H276,0)</f>
        <v>0</v>
      </c>
      <c r="BL276" s="18" t="s">
        <v>221</v>
      </c>
      <c r="BM276" s="232" t="s">
        <v>929</v>
      </c>
    </row>
    <row r="277" s="2" customFormat="1" ht="16.5" customHeight="1">
      <c r="A277" s="39"/>
      <c r="B277" s="40"/>
      <c r="C277" s="220" t="s">
        <v>559</v>
      </c>
      <c r="D277" s="220" t="s">
        <v>144</v>
      </c>
      <c r="E277" s="221" t="s">
        <v>560</v>
      </c>
      <c r="F277" s="222" t="s">
        <v>561</v>
      </c>
      <c r="G277" s="223" t="s">
        <v>298</v>
      </c>
      <c r="H277" s="224">
        <v>1</v>
      </c>
      <c r="I277" s="225"/>
      <c r="J277" s="226">
        <f>ROUND(I277*H277,0)</f>
        <v>0</v>
      </c>
      <c r="K277" s="227"/>
      <c r="L277" s="45"/>
      <c r="M277" s="228" t="s">
        <v>1</v>
      </c>
      <c r="N277" s="229" t="s">
        <v>45</v>
      </c>
      <c r="O277" s="92"/>
      <c r="P277" s="230">
        <f>O277*H277</f>
        <v>0</v>
      </c>
      <c r="Q277" s="230">
        <v>0</v>
      </c>
      <c r="R277" s="230">
        <f>Q277*H277</f>
        <v>0</v>
      </c>
      <c r="S277" s="230">
        <v>0</v>
      </c>
      <c r="T277" s="231">
        <f>S277*H277</f>
        <v>0</v>
      </c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R277" s="232" t="s">
        <v>221</v>
      </c>
      <c r="AT277" s="232" t="s">
        <v>144</v>
      </c>
      <c r="AU277" s="232" t="s">
        <v>89</v>
      </c>
      <c r="AY277" s="18" t="s">
        <v>141</v>
      </c>
      <c r="BE277" s="233">
        <f>IF(N277="základní",J277,0)</f>
        <v>0</v>
      </c>
      <c r="BF277" s="233">
        <f>IF(N277="snížená",J277,0)</f>
        <v>0</v>
      </c>
      <c r="BG277" s="233">
        <f>IF(N277="zákl. přenesená",J277,0)</f>
        <v>0</v>
      </c>
      <c r="BH277" s="233">
        <f>IF(N277="sníž. přenesená",J277,0)</f>
        <v>0</v>
      </c>
      <c r="BI277" s="233">
        <f>IF(N277="nulová",J277,0)</f>
        <v>0</v>
      </c>
      <c r="BJ277" s="18" t="s">
        <v>8</v>
      </c>
      <c r="BK277" s="233">
        <f>ROUND(I277*H277,0)</f>
        <v>0</v>
      </c>
      <c r="BL277" s="18" t="s">
        <v>221</v>
      </c>
      <c r="BM277" s="232" t="s">
        <v>930</v>
      </c>
    </row>
    <row r="278" s="2" customFormat="1" ht="16.5" customHeight="1">
      <c r="A278" s="39"/>
      <c r="B278" s="40"/>
      <c r="C278" s="220" t="s">
        <v>563</v>
      </c>
      <c r="D278" s="220" t="s">
        <v>144</v>
      </c>
      <c r="E278" s="221" t="s">
        <v>564</v>
      </c>
      <c r="F278" s="222" t="s">
        <v>565</v>
      </c>
      <c r="G278" s="223" t="s">
        <v>147</v>
      </c>
      <c r="H278" s="224">
        <v>1</v>
      </c>
      <c r="I278" s="225"/>
      <c r="J278" s="226">
        <f>ROUND(I278*H278,0)</f>
        <v>0</v>
      </c>
      <c r="K278" s="227"/>
      <c r="L278" s="45"/>
      <c r="M278" s="228" t="s">
        <v>1</v>
      </c>
      <c r="N278" s="229" t="s">
        <v>45</v>
      </c>
      <c r="O278" s="92"/>
      <c r="P278" s="230">
        <f>O278*H278</f>
        <v>0</v>
      </c>
      <c r="Q278" s="230">
        <v>0</v>
      </c>
      <c r="R278" s="230">
        <f>Q278*H278</f>
        <v>0</v>
      </c>
      <c r="S278" s="230">
        <v>0</v>
      </c>
      <c r="T278" s="231">
        <f>S278*H278</f>
        <v>0</v>
      </c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R278" s="232" t="s">
        <v>221</v>
      </c>
      <c r="AT278" s="232" t="s">
        <v>144</v>
      </c>
      <c r="AU278" s="232" t="s">
        <v>89</v>
      </c>
      <c r="AY278" s="18" t="s">
        <v>141</v>
      </c>
      <c r="BE278" s="233">
        <f>IF(N278="základní",J278,0)</f>
        <v>0</v>
      </c>
      <c r="BF278" s="233">
        <f>IF(N278="snížená",J278,0)</f>
        <v>0</v>
      </c>
      <c r="BG278" s="233">
        <f>IF(N278="zákl. přenesená",J278,0)</f>
        <v>0</v>
      </c>
      <c r="BH278" s="233">
        <f>IF(N278="sníž. přenesená",J278,0)</f>
        <v>0</v>
      </c>
      <c r="BI278" s="233">
        <f>IF(N278="nulová",J278,0)</f>
        <v>0</v>
      </c>
      <c r="BJ278" s="18" t="s">
        <v>8</v>
      </c>
      <c r="BK278" s="233">
        <f>ROUND(I278*H278,0)</f>
        <v>0</v>
      </c>
      <c r="BL278" s="18" t="s">
        <v>221</v>
      </c>
      <c r="BM278" s="232" t="s">
        <v>931</v>
      </c>
    </row>
    <row r="279" s="2" customFormat="1" ht="16.5" customHeight="1">
      <c r="A279" s="39"/>
      <c r="B279" s="40"/>
      <c r="C279" s="220" t="s">
        <v>567</v>
      </c>
      <c r="D279" s="220" t="s">
        <v>144</v>
      </c>
      <c r="E279" s="221" t="s">
        <v>568</v>
      </c>
      <c r="F279" s="222" t="s">
        <v>569</v>
      </c>
      <c r="G279" s="223" t="s">
        <v>147</v>
      </c>
      <c r="H279" s="224">
        <v>1</v>
      </c>
      <c r="I279" s="225"/>
      <c r="J279" s="226">
        <f>ROUND(I279*H279,0)</f>
        <v>0</v>
      </c>
      <c r="K279" s="227"/>
      <c r="L279" s="45"/>
      <c r="M279" s="228" t="s">
        <v>1</v>
      </c>
      <c r="N279" s="229" t="s">
        <v>45</v>
      </c>
      <c r="O279" s="92"/>
      <c r="P279" s="230">
        <f>O279*H279</f>
        <v>0</v>
      </c>
      <c r="Q279" s="230">
        <v>0</v>
      </c>
      <c r="R279" s="230">
        <f>Q279*H279</f>
        <v>0</v>
      </c>
      <c r="S279" s="230">
        <v>0</v>
      </c>
      <c r="T279" s="231">
        <f>S279*H279</f>
        <v>0</v>
      </c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R279" s="232" t="s">
        <v>221</v>
      </c>
      <c r="AT279" s="232" t="s">
        <v>144</v>
      </c>
      <c r="AU279" s="232" t="s">
        <v>89</v>
      </c>
      <c r="AY279" s="18" t="s">
        <v>141</v>
      </c>
      <c r="BE279" s="233">
        <f>IF(N279="základní",J279,0)</f>
        <v>0</v>
      </c>
      <c r="BF279" s="233">
        <f>IF(N279="snížená",J279,0)</f>
        <v>0</v>
      </c>
      <c r="BG279" s="233">
        <f>IF(N279="zákl. přenesená",J279,0)</f>
        <v>0</v>
      </c>
      <c r="BH279" s="233">
        <f>IF(N279="sníž. přenesená",J279,0)</f>
        <v>0</v>
      </c>
      <c r="BI279" s="233">
        <f>IF(N279="nulová",J279,0)</f>
        <v>0</v>
      </c>
      <c r="BJ279" s="18" t="s">
        <v>8</v>
      </c>
      <c r="BK279" s="233">
        <f>ROUND(I279*H279,0)</f>
        <v>0</v>
      </c>
      <c r="BL279" s="18" t="s">
        <v>221</v>
      </c>
      <c r="BM279" s="232" t="s">
        <v>932</v>
      </c>
    </row>
    <row r="280" s="2" customFormat="1" ht="24.15" customHeight="1">
      <c r="A280" s="39"/>
      <c r="B280" s="40"/>
      <c r="C280" s="220" t="s">
        <v>571</v>
      </c>
      <c r="D280" s="220" t="s">
        <v>144</v>
      </c>
      <c r="E280" s="221" t="s">
        <v>572</v>
      </c>
      <c r="F280" s="222" t="s">
        <v>573</v>
      </c>
      <c r="G280" s="223" t="s">
        <v>309</v>
      </c>
      <c r="H280" s="224">
        <v>0.096000000000000002</v>
      </c>
      <c r="I280" s="225"/>
      <c r="J280" s="226">
        <f>ROUND(I280*H280,0)</f>
        <v>0</v>
      </c>
      <c r="K280" s="227"/>
      <c r="L280" s="45"/>
      <c r="M280" s="228" t="s">
        <v>1</v>
      </c>
      <c r="N280" s="229" t="s">
        <v>45</v>
      </c>
      <c r="O280" s="92"/>
      <c r="P280" s="230">
        <f>O280*H280</f>
        <v>0</v>
      </c>
      <c r="Q280" s="230">
        <v>0</v>
      </c>
      <c r="R280" s="230">
        <f>Q280*H280</f>
        <v>0</v>
      </c>
      <c r="S280" s="230">
        <v>0</v>
      </c>
      <c r="T280" s="231">
        <f>S280*H280</f>
        <v>0</v>
      </c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R280" s="232" t="s">
        <v>221</v>
      </c>
      <c r="AT280" s="232" t="s">
        <v>144</v>
      </c>
      <c r="AU280" s="232" t="s">
        <v>89</v>
      </c>
      <c r="AY280" s="18" t="s">
        <v>141</v>
      </c>
      <c r="BE280" s="233">
        <f>IF(N280="základní",J280,0)</f>
        <v>0</v>
      </c>
      <c r="BF280" s="233">
        <f>IF(N280="snížená",J280,0)</f>
        <v>0</v>
      </c>
      <c r="BG280" s="233">
        <f>IF(N280="zákl. přenesená",J280,0)</f>
        <v>0</v>
      </c>
      <c r="BH280" s="233">
        <f>IF(N280="sníž. přenesená",J280,0)</f>
        <v>0</v>
      </c>
      <c r="BI280" s="233">
        <f>IF(N280="nulová",J280,0)</f>
        <v>0</v>
      </c>
      <c r="BJ280" s="18" t="s">
        <v>8</v>
      </c>
      <c r="BK280" s="233">
        <f>ROUND(I280*H280,0)</f>
        <v>0</v>
      </c>
      <c r="BL280" s="18" t="s">
        <v>221</v>
      </c>
      <c r="BM280" s="232" t="s">
        <v>933</v>
      </c>
    </row>
    <row r="281" s="2" customFormat="1" ht="24.15" customHeight="1">
      <c r="A281" s="39"/>
      <c r="B281" s="40"/>
      <c r="C281" s="220" t="s">
        <v>575</v>
      </c>
      <c r="D281" s="220" t="s">
        <v>144</v>
      </c>
      <c r="E281" s="221" t="s">
        <v>576</v>
      </c>
      <c r="F281" s="222" t="s">
        <v>577</v>
      </c>
      <c r="G281" s="223" t="s">
        <v>309</v>
      </c>
      <c r="H281" s="224">
        <v>0.096000000000000002</v>
      </c>
      <c r="I281" s="225"/>
      <c r="J281" s="226">
        <f>ROUND(I281*H281,0)</f>
        <v>0</v>
      </c>
      <c r="K281" s="227"/>
      <c r="L281" s="45"/>
      <c r="M281" s="228" t="s">
        <v>1</v>
      </c>
      <c r="N281" s="229" t="s">
        <v>45</v>
      </c>
      <c r="O281" s="92"/>
      <c r="P281" s="230">
        <f>O281*H281</f>
        <v>0</v>
      </c>
      <c r="Q281" s="230">
        <v>0</v>
      </c>
      <c r="R281" s="230">
        <f>Q281*H281</f>
        <v>0</v>
      </c>
      <c r="S281" s="230">
        <v>0</v>
      </c>
      <c r="T281" s="231">
        <f>S281*H281</f>
        <v>0</v>
      </c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R281" s="232" t="s">
        <v>221</v>
      </c>
      <c r="AT281" s="232" t="s">
        <v>144</v>
      </c>
      <c r="AU281" s="232" t="s">
        <v>89</v>
      </c>
      <c r="AY281" s="18" t="s">
        <v>141</v>
      </c>
      <c r="BE281" s="233">
        <f>IF(N281="základní",J281,0)</f>
        <v>0</v>
      </c>
      <c r="BF281" s="233">
        <f>IF(N281="snížená",J281,0)</f>
        <v>0</v>
      </c>
      <c r="BG281" s="233">
        <f>IF(N281="zákl. přenesená",J281,0)</f>
        <v>0</v>
      </c>
      <c r="BH281" s="233">
        <f>IF(N281="sníž. přenesená",J281,0)</f>
        <v>0</v>
      </c>
      <c r="BI281" s="233">
        <f>IF(N281="nulová",J281,0)</f>
        <v>0</v>
      </c>
      <c r="BJ281" s="18" t="s">
        <v>8</v>
      </c>
      <c r="BK281" s="233">
        <f>ROUND(I281*H281,0)</f>
        <v>0</v>
      </c>
      <c r="BL281" s="18" t="s">
        <v>221</v>
      </c>
      <c r="BM281" s="232" t="s">
        <v>934</v>
      </c>
    </row>
    <row r="282" s="12" customFormat="1" ht="22.8" customHeight="1">
      <c r="A282" s="12"/>
      <c r="B282" s="204"/>
      <c r="C282" s="205"/>
      <c r="D282" s="206" t="s">
        <v>79</v>
      </c>
      <c r="E282" s="218" t="s">
        <v>579</v>
      </c>
      <c r="F282" s="218" t="s">
        <v>580</v>
      </c>
      <c r="G282" s="205"/>
      <c r="H282" s="205"/>
      <c r="I282" s="208"/>
      <c r="J282" s="219">
        <f>BK282</f>
        <v>0</v>
      </c>
      <c r="K282" s="205"/>
      <c r="L282" s="210"/>
      <c r="M282" s="211"/>
      <c r="N282" s="212"/>
      <c r="O282" s="212"/>
      <c r="P282" s="213">
        <f>SUM(P283:P299)</f>
        <v>0</v>
      </c>
      <c r="Q282" s="212"/>
      <c r="R282" s="213">
        <f>SUM(R283:R299)</f>
        <v>0.19928000000000001</v>
      </c>
      <c r="S282" s="212"/>
      <c r="T282" s="214">
        <f>SUM(T283:T299)</f>
        <v>0.43000000000000005</v>
      </c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R282" s="215" t="s">
        <v>89</v>
      </c>
      <c r="AT282" s="216" t="s">
        <v>79</v>
      </c>
      <c r="AU282" s="216" t="s">
        <v>8</v>
      </c>
      <c r="AY282" s="215" t="s">
        <v>141</v>
      </c>
      <c r="BK282" s="217">
        <f>SUM(BK283:BK299)</f>
        <v>0</v>
      </c>
    </row>
    <row r="283" s="2" customFormat="1" ht="24.15" customHeight="1">
      <c r="A283" s="39"/>
      <c r="B283" s="40"/>
      <c r="C283" s="220" t="s">
        <v>581</v>
      </c>
      <c r="D283" s="220" t="s">
        <v>144</v>
      </c>
      <c r="E283" s="221" t="s">
        <v>582</v>
      </c>
      <c r="F283" s="222" t="s">
        <v>583</v>
      </c>
      <c r="G283" s="223" t="s">
        <v>147</v>
      </c>
      <c r="H283" s="224">
        <v>3</v>
      </c>
      <c r="I283" s="225"/>
      <c r="J283" s="226">
        <f>ROUND(I283*H283,0)</f>
        <v>0</v>
      </c>
      <c r="K283" s="227"/>
      <c r="L283" s="45"/>
      <c r="M283" s="228" t="s">
        <v>1</v>
      </c>
      <c r="N283" s="229" t="s">
        <v>45</v>
      </c>
      <c r="O283" s="92"/>
      <c r="P283" s="230">
        <f>O283*H283</f>
        <v>0</v>
      </c>
      <c r="Q283" s="230">
        <v>0</v>
      </c>
      <c r="R283" s="230">
        <f>Q283*H283</f>
        <v>0</v>
      </c>
      <c r="S283" s="230">
        <v>0</v>
      </c>
      <c r="T283" s="231">
        <f>S283*H283</f>
        <v>0</v>
      </c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R283" s="232" t="s">
        <v>221</v>
      </c>
      <c r="AT283" s="232" t="s">
        <v>144</v>
      </c>
      <c r="AU283" s="232" t="s">
        <v>89</v>
      </c>
      <c r="AY283" s="18" t="s">
        <v>141</v>
      </c>
      <c r="BE283" s="233">
        <f>IF(N283="základní",J283,0)</f>
        <v>0</v>
      </c>
      <c r="BF283" s="233">
        <f>IF(N283="snížená",J283,0)</f>
        <v>0</v>
      </c>
      <c r="BG283" s="233">
        <f>IF(N283="zákl. přenesená",J283,0)</f>
        <v>0</v>
      </c>
      <c r="BH283" s="233">
        <f>IF(N283="sníž. přenesená",J283,0)</f>
        <v>0</v>
      </c>
      <c r="BI283" s="233">
        <f>IF(N283="nulová",J283,0)</f>
        <v>0</v>
      </c>
      <c r="BJ283" s="18" t="s">
        <v>8</v>
      </c>
      <c r="BK283" s="233">
        <f>ROUND(I283*H283,0)</f>
        <v>0</v>
      </c>
      <c r="BL283" s="18" t="s">
        <v>221</v>
      </c>
      <c r="BM283" s="232" t="s">
        <v>584</v>
      </c>
    </row>
    <row r="284" s="2" customFormat="1" ht="24.15" customHeight="1">
      <c r="A284" s="39"/>
      <c r="B284" s="40"/>
      <c r="C284" s="278" t="s">
        <v>585</v>
      </c>
      <c r="D284" s="278" t="s">
        <v>256</v>
      </c>
      <c r="E284" s="279" t="s">
        <v>586</v>
      </c>
      <c r="F284" s="280" t="s">
        <v>587</v>
      </c>
      <c r="G284" s="281" t="s">
        <v>147</v>
      </c>
      <c r="H284" s="282">
        <v>1</v>
      </c>
      <c r="I284" s="283"/>
      <c r="J284" s="284">
        <f>ROUND(I284*H284,0)</f>
        <v>0</v>
      </c>
      <c r="K284" s="285"/>
      <c r="L284" s="286"/>
      <c r="M284" s="287" t="s">
        <v>1</v>
      </c>
      <c r="N284" s="288" t="s">
        <v>45</v>
      </c>
      <c r="O284" s="92"/>
      <c r="P284" s="230">
        <f>O284*H284</f>
        <v>0</v>
      </c>
      <c r="Q284" s="230">
        <v>0.017500000000000002</v>
      </c>
      <c r="R284" s="230">
        <f>Q284*H284</f>
        <v>0.017500000000000002</v>
      </c>
      <c r="S284" s="230">
        <v>0</v>
      </c>
      <c r="T284" s="231">
        <f>S284*H284</f>
        <v>0</v>
      </c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R284" s="232" t="s">
        <v>300</v>
      </c>
      <c r="AT284" s="232" t="s">
        <v>256</v>
      </c>
      <c r="AU284" s="232" t="s">
        <v>89</v>
      </c>
      <c r="AY284" s="18" t="s">
        <v>141</v>
      </c>
      <c r="BE284" s="233">
        <f>IF(N284="základní",J284,0)</f>
        <v>0</v>
      </c>
      <c r="BF284" s="233">
        <f>IF(N284="snížená",J284,0)</f>
        <v>0</v>
      </c>
      <c r="BG284" s="233">
        <f>IF(N284="zákl. přenesená",J284,0)</f>
        <v>0</v>
      </c>
      <c r="BH284" s="233">
        <f>IF(N284="sníž. přenesená",J284,0)</f>
        <v>0</v>
      </c>
      <c r="BI284" s="233">
        <f>IF(N284="nulová",J284,0)</f>
        <v>0</v>
      </c>
      <c r="BJ284" s="18" t="s">
        <v>8</v>
      </c>
      <c r="BK284" s="233">
        <f>ROUND(I284*H284,0)</f>
        <v>0</v>
      </c>
      <c r="BL284" s="18" t="s">
        <v>221</v>
      </c>
      <c r="BM284" s="232" t="s">
        <v>588</v>
      </c>
    </row>
    <row r="285" s="2" customFormat="1" ht="24.15" customHeight="1">
      <c r="A285" s="39"/>
      <c r="B285" s="40"/>
      <c r="C285" s="278" t="s">
        <v>589</v>
      </c>
      <c r="D285" s="278" t="s">
        <v>256</v>
      </c>
      <c r="E285" s="279" t="s">
        <v>590</v>
      </c>
      <c r="F285" s="280" t="s">
        <v>591</v>
      </c>
      <c r="G285" s="281" t="s">
        <v>147</v>
      </c>
      <c r="H285" s="282">
        <v>2</v>
      </c>
      <c r="I285" s="283"/>
      <c r="J285" s="284">
        <f>ROUND(I285*H285,0)</f>
        <v>0</v>
      </c>
      <c r="K285" s="285"/>
      <c r="L285" s="286"/>
      <c r="M285" s="287" t="s">
        <v>1</v>
      </c>
      <c r="N285" s="288" t="s">
        <v>45</v>
      </c>
      <c r="O285" s="92"/>
      <c r="P285" s="230">
        <f>O285*H285</f>
        <v>0</v>
      </c>
      <c r="Q285" s="230">
        <v>0.0195</v>
      </c>
      <c r="R285" s="230">
        <f>Q285*H285</f>
        <v>0.039</v>
      </c>
      <c r="S285" s="230">
        <v>0</v>
      </c>
      <c r="T285" s="231">
        <f>S285*H285</f>
        <v>0</v>
      </c>
      <c r="U285" s="39"/>
      <c r="V285" s="39"/>
      <c r="W285" s="39"/>
      <c r="X285" s="39"/>
      <c r="Y285" s="39"/>
      <c r="Z285" s="39"/>
      <c r="AA285" s="39"/>
      <c r="AB285" s="39"/>
      <c r="AC285" s="39"/>
      <c r="AD285" s="39"/>
      <c r="AE285" s="39"/>
      <c r="AR285" s="232" t="s">
        <v>300</v>
      </c>
      <c r="AT285" s="232" t="s">
        <v>256</v>
      </c>
      <c r="AU285" s="232" t="s">
        <v>89</v>
      </c>
      <c r="AY285" s="18" t="s">
        <v>141</v>
      </c>
      <c r="BE285" s="233">
        <f>IF(N285="základní",J285,0)</f>
        <v>0</v>
      </c>
      <c r="BF285" s="233">
        <f>IF(N285="snížená",J285,0)</f>
        <v>0</v>
      </c>
      <c r="BG285" s="233">
        <f>IF(N285="zákl. přenesená",J285,0)</f>
        <v>0</v>
      </c>
      <c r="BH285" s="233">
        <f>IF(N285="sníž. přenesená",J285,0)</f>
        <v>0</v>
      </c>
      <c r="BI285" s="233">
        <f>IF(N285="nulová",J285,0)</f>
        <v>0</v>
      </c>
      <c r="BJ285" s="18" t="s">
        <v>8</v>
      </c>
      <c r="BK285" s="233">
        <f>ROUND(I285*H285,0)</f>
        <v>0</v>
      </c>
      <c r="BL285" s="18" t="s">
        <v>221</v>
      </c>
      <c r="BM285" s="232" t="s">
        <v>592</v>
      </c>
    </row>
    <row r="286" s="2" customFormat="1" ht="16.5" customHeight="1">
      <c r="A286" s="39"/>
      <c r="B286" s="40"/>
      <c r="C286" s="220" t="s">
        <v>593</v>
      </c>
      <c r="D286" s="220" t="s">
        <v>144</v>
      </c>
      <c r="E286" s="221" t="s">
        <v>594</v>
      </c>
      <c r="F286" s="222" t="s">
        <v>595</v>
      </c>
      <c r="G286" s="223" t="s">
        <v>147</v>
      </c>
      <c r="H286" s="224">
        <v>5</v>
      </c>
      <c r="I286" s="225"/>
      <c r="J286" s="226">
        <f>ROUND(I286*H286,0)</f>
        <v>0</v>
      </c>
      <c r="K286" s="227"/>
      <c r="L286" s="45"/>
      <c r="M286" s="228" t="s">
        <v>1</v>
      </c>
      <c r="N286" s="229" t="s">
        <v>45</v>
      </c>
      <c r="O286" s="92"/>
      <c r="P286" s="230">
        <f>O286*H286</f>
        <v>0</v>
      </c>
      <c r="Q286" s="230">
        <v>0</v>
      </c>
      <c r="R286" s="230">
        <f>Q286*H286</f>
        <v>0</v>
      </c>
      <c r="S286" s="230">
        <v>0</v>
      </c>
      <c r="T286" s="231">
        <f>S286*H286</f>
        <v>0</v>
      </c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R286" s="232" t="s">
        <v>221</v>
      </c>
      <c r="AT286" s="232" t="s">
        <v>144</v>
      </c>
      <c r="AU286" s="232" t="s">
        <v>89</v>
      </c>
      <c r="AY286" s="18" t="s">
        <v>141</v>
      </c>
      <c r="BE286" s="233">
        <f>IF(N286="základní",J286,0)</f>
        <v>0</v>
      </c>
      <c r="BF286" s="233">
        <f>IF(N286="snížená",J286,0)</f>
        <v>0</v>
      </c>
      <c r="BG286" s="233">
        <f>IF(N286="zákl. přenesená",J286,0)</f>
        <v>0</v>
      </c>
      <c r="BH286" s="233">
        <f>IF(N286="sníž. přenesená",J286,0)</f>
        <v>0</v>
      </c>
      <c r="BI286" s="233">
        <f>IF(N286="nulová",J286,0)</f>
        <v>0</v>
      </c>
      <c r="BJ286" s="18" t="s">
        <v>8</v>
      </c>
      <c r="BK286" s="233">
        <f>ROUND(I286*H286,0)</f>
        <v>0</v>
      </c>
      <c r="BL286" s="18" t="s">
        <v>221</v>
      </c>
      <c r="BM286" s="232" t="s">
        <v>596</v>
      </c>
    </row>
    <row r="287" s="2" customFormat="1" ht="24.15" customHeight="1">
      <c r="A287" s="39"/>
      <c r="B287" s="40"/>
      <c r="C287" s="220" t="s">
        <v>597</v>
      </c>
      <c r="D287" s="220" t="s">
        <v>144</v>
      </c>
      <c r="E287" s="221" t="s">
        <v>598</v>
      </c>
      <c r="F287" s="222" t="s">
        <v>599</v>
      </c>
      <c r="G287" s="223" t="s">
        <v>147</v>
      </c>
      <c r="H287" s="224">
        <v>1</v>
      </c>
      <c r="I287" s="225"/>
      <c r="J287" s="226">
        <f>ROUND(I287*H287,0)</f>
        <v>0</v>
      </c>
      <c r="K287" s="227"/>
      <c r="L287" s="45"/>
      <c r="M287" s="228" t="s">
        <v>1</v>
      </c>
      <c r="N287" s="229" t="s">
        <v>45</v>
      </c>
      <c r="O287" s="92"/>
      <c r="P287" s="230">
        <f>O287*H287</f>
        <v>0</v>
      </c>
      <c r="Q287" s="230">
        <v>0</v>
      </c>
      <c r="R287" s="230">
        <f>Q287*H287</f>
        <v>0</v>
      </c>
      <c r="S287" s="230">
        <v>0</v>
      </c>
      <c r="T287" s="231">
        <f>S287*H287</f>
        <v>0</v>
      </c>
      <c r="U287" s="39"/>
      <c r="V287" s="39"/>
      <c r="W287" s="39"/>
      <c r="X287" s="39"/>
      <c r="Y287" s="39"/>
      <c r="Z287" s="39"/>
      <c r="AA287" s="39"/>
      <c r="AB287" s="39"/>
      <c r="AC287" s="39"/>
      <c r="AD287" s="39"/>
      <c r="AE287" s="39"/>
      <c r="AR287" s="232" t="s">
        <v>221</v>
      </c>
      <c r="AT287" s="232" t="s">
        <v>144</v>
      </c>
      <c r="AU287" s="232" t="s">
        <v>89</v>
      </c>
      <c r="AY287" s="18" t="s">
        <v>141</v>
      </c>
      <c r="BE287" s="233">
        <f>IF(N287="základní",J287,0)</f>
        <v>0</v>
      </c>
      <c r="BF287" s="233">
        <f>IF(N287="snížená",J287,0)</f>
        <v>0</v>
      </c>
      <c r="BG287" s="233">
        <f>IF(N287="zákl. přenesená",J287,0)</f>
        <v>0</v>
      </c>
      <c r="BH287" s="233">
        <f>IF(N287="sníž. přenesená",J287,0)</f>
        <v>0</v>
      </c>
      <c r="BI287" s="233">
        <f>IF(N287="nulová",J287,0)</f>
        <v>0</v>
      </c>
      <c r="BJ287" s="18" t="s">
        <v>8</v>
      </c>
      <c r="BK287" s="233">
        <f>ROUND(I287*H287,0)</f>
        <v>0</v>
      </c>
      <c r="BL287" s="18" t="s">
        <v>221</v>
      </c>
      <c r="BM287" s="232" t="s">
        <v>600</v>
      </c>
    </row>
    <row r="288" s="2" customFormat="1" ht="33" customHeight="1">
      <c r="A288" s="39"/>
      <c r="B288" s="40"/>
      <c r="C288" s="278" t="s">
        <v>601</v>
      </c>
      <c r="D288" s="278" t="s">
        <v>256</v>
      </c>
      <c r="E288" s="279" t="s">
        <v>602</v>
      </c>
      <c r="F288" s="280" t="s">
        <v>603</v>
      </c>
      <c r="G288" s="281" t="s">
        <v>147</v>
      </c>
      <c r="H288" s="282">
        <v>1</v>
      </c>
      <c r="I288" s="283"/>
      <c r="J288" s="284">
        <f>ROUND(I288*H288,0)</f>
        <v>0</v>
      </c>
      <c r="K288" s="285"/>
      <c r="L288" s="286"/>
      <c r="M288" s="287" t="s">
        <v>1</v>
      </c>
      <c r="N288" s="288" t="s">
        <v>45</v>
      </c>
      <c r="O288" s="92"/>
      <c r="P288" s="230">
        <f>O288*H288</f>
        <v>0</v>
      </c>
      <c r="Q288" s="230">
        <v>0.0195</v>
      </c>
      <c r="R288" s="230">
        <f>Q288*H288</f>
        <v>0.0195</v>
      </c>
      <c r="S288" s="230">
        <v>0</v>
      </c>
      <c r="T288" s="231">
        <f>S288*H288</f>
        <v>0</v>
      </c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R288" s="232" t="s">
        <v>300</v>
      </c>
      <c r="AT288" s="232" t="s">
        <v>256</v>
      </c>
      <c r="AU288" s="232" t="s">
        <v>89</v>
      </c>
      <c r="AY288" s="18" t="s">
        <v>141</v>
      </c>
      <c r="BE288" s="233">
        <f>IF(N288="základní",J288,0)</f>
        <v>0</v>
      </c>
      <c r="BF288" s="233">
        <f>IF(N288="snížená",J288,0)</f>
        <v>0</v>
      </c>
      <c r="BG288" s="233">
        <f>IF(N288="zákl. přenesená",J288,0)</f>
        <v>0</v>
      </c>
      <c r="BH288" s="233">
        <f>IF(N288="sníž. přenesená",J288,0)</f>
        <v>0</v>
      </c>
      <c r="BI288" s="233">
        <f>IF(N288="nulová",J288,0)</f>
        <v>0</v>
      </c>
      <c r="BJ288" s="18" t="s">
        <v>8</v>
      </c>
      <c r="BK288" s="233">
        <f>ROUND(I288*H288,0)</f>
        <v>0</v>
      </c>
      <c r="BL288" s="18" t="s">
        <v>221</v>
      </c>
      <c r="BM288" s="232" t="s">
        <v>604</v>
      </c>
    </row>
    <row r="289" s="2" customFormat="1" ht="24.15" customHeight="1">
      <c r="A289" s="39"/>
      <c r="B289" s="40"/>
      <c r="C289" s="220" t="s">
        <v>605</v>
      </c>
      <c r="D289" s="220" t="s">
        <v>144</v>
      </c>
      <c r="E289" s="221" t="s">
        <v>935</v>
      </c>
      <c r="F289" s="222" t="s">
        <v>936</v>
      </c>
      <c r="G289" s="223" t="s">
        <v>147</v>
      </c>
      <c r="H289" s="224">
        <v>1</v>
      </c>
      <c r="I289" s="225"/>
      <c r="J289" s="226">
        <f>ROUND(I289*H289,0)</f>
        <v>0</v>
      </c>
      <c r="K289" s="227"/>
      <c r="L289" s="45"/>
      <c r="M289" s="228" t="s">
        <v>1</v>
      </c>
      <c r="N289" s="229" t="s">
        <v>45</v>
      </c>
      <c r="O289" s="92"/>
      <c r="P289" s="230">
        <f>O289*H289</f>
        <v>0</v>
      </c>
      <c r="Q289" s="230">
        <v>0</v>
      </c>
      <c r="R289" s="230">
        <f>Q289*H289</f>
        <v>0</v>
      </c>
      <c r="S289" s="230">
        <v>0</v>
      </c>
      <c r="T289" s="231">
        <f>S289*H289</f>
        <v>0</v>
      </c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R289" s="232" t="s">
        <v>221</v>
      </c>
      <c r="AT289" s="232" t="s">
        <v>144</v>
      </c>
      <c r="AU289" s="232" t="s">
        <v>89</v>
      </c>
      <c r="AY289" s="18" t="s">
        <v>141</v>
      </c>
      <c r="BE289" s="233">
        <f>IF(N289="základní",J289,0)</f>
        <v>0</v>
      </c>
      <c r="BF289" s="233">
        <f>IF(N289="snížená",J289,0)</f>
        <v>0</v>
      </c>
      <c r="BG289" s="233">
        <f>IF(N289="zákl. přenesená",J289,0)</f>
        <v>0</v>
      </c>
      <c r="BH289" s="233">
        <f>IF(N289="sníž. přenesená",J289,0)</f>
        <v>0</v>
      </c>
      <c r="BI289" s="233">
        <f>IF(N289="nulová",J289,0)</f>
        <v>0</v>
      </c>
      <c r="BJ289" s="18" t="s">
        <v>8</v>
      </c>
      <c r="BK289" s="233">
        <f>ROUND(I289*H289,0)</f>
        <v>0</v>
      </c>
      <c r="BL289" s="18" t="s">
        <v>221</v>
      </c>
      <c r="BM289" s="232" t="s">
        <v>937</v>
      </c>
    </row>
    <row r="290" s="2" customFormat="1" ht="24.15" customHeight="1">
      <c r="A290" s="39"/>
      <c r="B290" s="40"/>
      <c r="C290" s="278" t="s">
        <v>609</v>
      </c>
      <c r="D290" s="278" t="s">
        <v>256</v>
      </c>
      <c r="E290" s="279" t="s">
        <v>938</v>
      </c>
      <c r="F290" s="280" t="s">
        <v>939</v>
      </c>
      <c r="G290" s="281" t="s">
        <v>147</v>
      </c>
      <c r="H290" s="282">
        <v>1</v>
      </c>
      <c r="I290" s="283"/>
      <c r="J290" s="284">
        <f>ROUND(I290*H290,0)</f>
        <v>0</v>
      </c>
      <c r="K290" s="285"/>
      <c r="L290" s="286"/>
      <c r="M290" s="287" t="s">
        <v>1</v>
      </c>
      <c r="N290" s="288" t="s">
        <v>45</v>
      </c>
      <c r="O290" s="92"/>
      <c r="P290" s="230">
        <f>O290*H290</f>
        <v>0</v>
      </c>
      <c r="Q290" s="230">
        <v>0.037999999999999999</v>
      </c>
      <c r="R290" s="230">
        <f>Q290*H290</f>
        <v>0.037999999999999999</v>
      </c>
      <c r="S290" s="230">
        <v>0</v>
      </c>
      <c r="T290" s="231">
        <f>S290*H290</f>
        <v>0</v>
      </c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R290" s="232" t="s">
        <v>300</v>
      </c>
      <c r="AT290" s="232" t="s">
        <v>256</v>
      </c>
      <c r="AU290" s="232" t="s">
        <v>89</v>
      </c>
      <c r="AY290" s="18" t="s">
        <v>141</v>
      </c>
      <c r="BE290" s="233">
        <f>IF(N290="základní",J290,0)</f>
        <v>0</v>
      </c>
      <c r="BF290" s="233">
        <f>IF(N290="snížená",J290,0)</f>
        <v>0</v>
      </c>
      <c r="BG290" s="233">
        <f>IF(N290="zákl. přenesená",J290,0)</f>
        <v>0</v>
      </c>
      <c r="BH290" s="233">
        <f>IF(N290="sníž. přenesená",J290,0)</f>
        <v>0</v>
      </c>
      <c r="BI290" s="233">
        <f>IF(N290="nulová",J290,0)</f>
        <v>0</v>
      </c>
      <c r="BJ290" s="18" t="s">
        <v>8</v>
      </c>
      <c r="BK290" s="233">
        <f>ROUND(I290*H290,0)</f>
        <v>0</v>
      </c>
      <c r="BL290" s="18" t="s">
        <v>221</v>
      </c>
      <c r="BM290" s="232" t="s">
        <v>940</v>
      </c>
    </row>
    <row r="291" s="2" customFormat="1" ht="24.15" customHeight="1">
      <c r="A291" s="39"/>
      <c r="B291" s="40"/>
      <c r="C291" s="220" t="s">
        <v>613</v>
      </c>
      <c r="D291" s="220" t="s">
        <v>144</v>
      </c>
      <c r="E291" s="221" t="s">
        <v>606</v>
      </c>
      <c r="F291" s="222" t="s">
        <v>607</v>
      </c>
      <c r="G291" s="223" t="s">
        <v>147</v>
      </c>
      <c r="H291" s="224">
        <v>4</v>
      </c>
      <c r="I291" s="225"/>
      <c r="J291" s="226">
        <f>ROUND(I291*H291,0)</f>
        <v>0</v>
      </c>
      <c r="K291" s="227"/>
      <c r="L291" s="45"/>
      <c r="M291" s="228" t="s">
        <v>1</v>
      </c>
      <c r="N291" s="229" t="s">
        <v>45</v>
      </c>
      <c r="O291" s="92"/>
      <c r="P291" s="230">
        <f>O291*H291</f>
        <v>0</v>
      </c>
      <c r="Q291" s="230">
        <v>0.00046999999999999999</v>
      </c>
      <c r="R291" s="230">
        <f>Q291*H291</f>
        <v>0.0018799999999999999</v>
      </c>
      <c r="S291" s="230">
        <v>0</v>
      </c>
      <c r="T291" s="231">
        <f>S291*H291</f>
        <v>0</v>
      </c>
      <c r="U291" s="39"/>
      <c r="V291" s="39"/>
      <c r="W291" s="39"/>
      <c r="X291" s="39"/>
      <c r="Y291" s="39"/>
      <c r="Z291" s="39"/>
      <c r="AA291" s="39"/>
      <c r="AB291" s="39"/>
      <c r="AC291" s="39"/>
      <c r="AD291" s="39"/>
      <c r="AE291" s="39"/>
      <c r="AR291" s="232" t="s">
        <v>221</v>
      </c>
      <c r="AT291" s="232" t="s">
        <v>144</v>
      </c>
      <c r="AU291" s="232" t="s">
        <v>89</v>
      </c>
      <c r="AY291" s="18" t="s">
        <v>141</v>
      </c>
      <c r="BE291" s="233">
        <f>IF(N291="základní",J291,0)</f>
        <v>0</v>
      </c>
      <c r="BF291" s="233">
        <f>IF(N291="snížená",J291,0)</f>
        <v>0</v>
      </c>
      <c r="BG291" s="233">
        <f>IF(N291="zákl. přenesená",J291,0)</f>
        <v>0</v>
      </c>
      <c r="BH291" s="233">
        <f>IF(N291="sníž. přenesená",J291,0)</f>
        <v>0</v>
      </c>
      <c r="BI291" s="233">
        <f>IF(N291="nulová",J291,0)</f>
        <v>0</v>
      </c>
      <c r="BJ291" s="18" t="s">
        <v>8</v>
      </c>
      <c r="BK291" s="233">
        <f>ROUND(I291*H291,0)</f>
        <v>0</v>
      </c>
      <c r="BL291" s="18" t="s">
        <v>221</v>
      </c>
      <c r="BM291" s="232" t="s">
        <v>608</v>
      </c>
    </row>
    <row r="292" s="2" customFormat="1" ht="24.15" customHeight="1">
      <c r="A292" s="39"/>
      <c r="B292" s="40"/>
      <c r="C292" s="278" t="s">
        <v>617</v>
      </c>
      <c r="D292" s="278" t="s">
        <v>256</v>
      </c>
      <c r="E292" s="279" t="s">
        <v>610</v>
      </c>
      <c r="F292" s="280" t="s">
        <v>611</v>
      </c>
      <c r="G292" s="281" t="s">
        <v>147</v>
      </c>
      <c r="H292" s="282">
        <v>3</v>
      </c>
      <c r="I292" s="283"/>
      <c r="J292" s="284">
        <f>ROUND(I292*H292,0)</f>
        <v>0</v>
      </c>
      <c r="K292" s="285"/>
      <c r="L292" s="286"/>
      <c r="M292" s="287" t="s">
        <v>1</v>
      </c>
      <c r="N292" s="288" t="s">
        <v>45</v>
      </c>
      <c r="O292" s="92"/>
      <c r="P292" s="230">
        <f>O292*H292</f>
        <v>0</v>
      </c>
      <c r="Q292" s="230">
        <v>0.016</v>
      </c>
      <c r="R292" s="230">
        <f>Q292*H292</f>
        <v>0.048000000000000001</v>
      </c>
      <c r="S292" s="230">
        <v>0</v>
      </c>
      <c r="T292" s="231">
        <f>S292*H292</f>
        <v>0</v>
      </c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R292" s="232" t="s">
        <v>300</v>
      </c>
      <c r="AT292" s="232" t="s">
        <v>256</v>
      </c>
      <c r="AU292" s="232" t="s">
        <v>89</v>
      </c>
      <c r="AY292" s="18" t="s">
        <v>141</v>
      </c>
      <c r="BE292" s="233">
        <f>IF(N292="základní",J292,0)</f>
        <v>0</v>
      </c>
      <c r="BF292" s="233">
        <f>IF(N292="snížená",J292,0)</f>
        <v>0</v>
      </c>
      <c r="BG292" s="233">
        <f>IF(N292="zákl. přenesená",J292,0)</f>
        <v>0</v>
      </c>
      <c r="BH292" s="233">
        <f>IF(N292="sníž. přenesená",J292,0)</f>
        <v>0</v>
      </c>
      <c r="BI292" s="233">
        <f>IF(N292="nulová",J292,0)</f>
        <v>0</v>
      </c>
      <c r="BJ292" s="18" t="s">
        <v>8</v>
      </c>
      <c r="BK292" s="233">
        <f>ROUND(I292*H292,0)</f>
        <v>0</v>
      </c>
      <c r="BL292" s="18" t="s">
        <v>221</v>
      </c>
      <c r="BM292" s="232" t="s">
        <v>612</v>
      </c>
    </row>
    <row r="293" s="2" customFormat="1" ht="24.15" customHeight="1">
      <c r="A293" s="39"/>
      <c r="B293" s="40"/>
      <c r="C293" s="278" t="s">
        <v>621</v>
      </c>
      <c r="D293" s="278" t="s">
        <v>256</v>
      </c>
      <c r="E293" s="279" t="s">
        <v>941</v>
      </c>
      <c r="F293" s="280" t="s">
        <v>942</v>
      </c>
      <c r="G293" s="281" t="s">
        <v>147</v>
      </c>
      <c r="H293" s="282">
        <v>1</v>
      </c>
      <c r="I293" s="283"/>
      <c r="J293" s="284">
        <f>ROUND(I293*H293,0)</f>
        <v>0</v>
      </c>
      <c r="K293" s="285"/>
      <c r="L293" s="286"/>
      <c r="M293" s="287" t="s">
        <v>1</v>
      </c>
      <c r="N293" s="288" t="s">
        <v>45</v>
      </c>
      <c r="O293" s="92"/>
      <c r="P293" s="230">
        <f>O293*H293</f>
        <v>0</v>
      </c>
      <c r="Q293" s="230">
        <v>0.017999999999999999</v>
      </c>
      <c r="R293" s="230">
        <f>Q293*H293</f>
        <v>0.017999999999999999</v>
      </c>
      <c r="S293" s="230">
        <v>0</v>
      </c>
      <c r="T293" s="231">
        <f>S293*H293</f>
        <v>0</v>
      </c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R293" s="232" t="s">
        <v>300</v>
      </c>
      <c r="AT293" s="232" t="s">
        <v>256</v>
      </c>
      <c r="AU293" s="232" t="s">
        <v>89</v>
      </c>
      <c r="AY293" s="18" t="s">
        <v>141</v>
      </c>
      <c r="BE293" s="233">
        <f>IF(N293="základní",J293,0)</f>
        <v>0</v>
      </c>
      <c r="BF293" s="233">
        <f>IF(N293="snížená",J293,0)</f>
        <v>0</v>
      </c>
      <c r="BG293" s="233">
        <f>IF(N293="zákl. přenesená",J293,0)</f>
        <v>0</v>
      </c>
      <c r="BH293" s="233">
        <f>IF(N293="sníž. přenesená",J293,0)</f>
        <v>0</v>
      </c>
      <c r="BI293" s="233">
        <f>IF(N293="nulová",J293,0)</f>
        <v>0</v>
      </c>
      <c r="BJ293" s="18" t="s">
        <v>8</v>
      </c>
      <c r="BK293" s="233">
        <f>ROUND(I293*H293,0)</f>
        <v>0</v>
      </c>
      <c r="BL293" s="18" t="s">
        <v>221</v>
      </c>
      <c r="BM293" s="232" t="s">
        <v>943</v>
      </c>
    </row>
    <row r="294" s="2" customFormat="1" ht="24.15" customHeight="1">
      <c r="A294" s="39"/>
      <c r="B294" s="40"/>
      <c r="C294" s="220" t="s">
        <v>625</v>
      </c>
      <c r="D294" s="220" t="s">
        <v>144</v>
      </c>
      <c r="E294" s="221" t="s">
        <v>614</v>
      </c>
      <c r="F294" s="222" t="s">
        <v>615</v>
      </c>
      <c r="G294" s="223" t="s">
        <v>147</v>
      </c>
      <c r="H294" s="224">
        <v>1</v>
      </c>
      <c r="I294" s="225"/>
      <c r="J294" s="226">
        <f>ROUND(I294*H294,0)</f>
        <v>0</v>
      </c>
      <c r="K294" s="227"/>
      <c r="L294" s="45"/>
      <c r="M294" s="228" t="s">
        <v>1</v>
      </c>
      <c r="N294" s="229" t="s">
        <v>45</v>
      </c>
      <c r="O294" s="92"/>
      <c r="P294" s="230">
        <f>O294*H294</f>
        <v>0</v>
      </c>
      <c r="Q294" s="230">
        <v>0.00040000000000000002</v>
      </c>
      <c r="R294" s="230">
        <f>Q294*H294</f>
        <v>0.00040000000000000002</v>
      </c>
      <c r="S294" s="230">
        <v>0</v>
      </c>
      <c r="T294" s="231">
        <f>S294*H294</f>
        <v>0</v>
      </c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  <c r="AR294" s="232" t="s">
        <v>221</v>
      </c>
      <c r="AT294" s="232" t="s">
        <v>144</v>
      </c>
      <c r="AU294" s="232" t="s">
        <v>89</v>
      </c>
      <c r="AY294" s="18" t="s">
        <v>141</v>
      </c>
      <c r="BE294" s="233">
        <f>IF(N294="základní",J294,0)</f>
        <v>0</v>
      </c>
      <c r="BF294" s="233">
        <f>IF(N294="snížená",J294,0)</f>
        <v>0</v>
      </c>
      <c r="BG294" s="233">
        <f>IF(N294="zákl. přenesená",J294,0)</f>
        <v>0</v>
      </c>
      <c r="BH294" s="233">
        <f>IF(N294="sníž. přenesená",J294,0)</f>
        <v>0</v>
      </c>
      <c r="BI294" s="233">
        <f>IF(N294="nulová",J294,0)</f>
        <v>0</v>
      </c>
      <c r="BJ294" s="18" t="s">
        <v>8</v>
      </c>
      <c r="BK294" s="233">
        <f>ROUND(I294*H294,0)</f>
        <v>0</v>
      </c>
      <c r="BL294" s="18" t="s">
        <v>221</v>
      </c>
      <c r="BM294" s="232" t="s">
        <v>616</v>
      </c>
    </row>
    <row r="295" s="2" customFormat="1" ht="24.15" customHeight="1">
      <c r="A295" s="39"/>
      <c r="B295" s="40"/>
      <c r="C295" s="278" t="s">
        <v>629</v>
      </c>
      <c r="D295" s="278" t="s">
        <v>256</v>
      </c>
      <c r="E295" s="279" t="s">
        <v>618</v>
      </c>
      <c r="F295" s="280" t="s">
        <v>619</v>
      </c>
      <c r="G295" s="281" t="s">
        <v>147</v>
      </c>
      <c r="H295" s="282">
        <v>1</v>
      </c>
      <c r="I295" s="283"/>
      <c r="J295" s="284">
        <f>ROUND(I295*H295,0)</f>
        <v>0</v>
      </c>
      <c r="K295" s="285"/>
      <c r="L295" s="286"/>
      <c r="M295" s="287" t="s">
        <v>1</v>
      </c>
      <c r="N295" s="288" t="s">
        <v>45</v>
      </c>
      <c r="O295" s="92"/>
      <c r="P295" s="230">
        <f>O295*H295</f>
        <v>0</v>
      </c>
      <c r="Q295" s="230">
        <v>0.017000000000000001</v>
      </c>
      <c r="R295" s="230">
        <f>Q295*H295</f>
        <v>0.017000000000000001</v>
      </c>
      <c r="S295" s="230">
        <v>0</v>
      </c>
      <c r="T295" s="231">
        <f>S295*H295</f>
        <v>0</v>
      </c>
      <c r="U295" s="39"/>
      <c r="V295" s="39"/>
      <c r="W295" s="39"/>
      <c r="X295" s="39"/>
      <c r="Y295" s="39"/>
      <c r="Z295" s="39"/>
      <c r="AA295" s="39"/>
      <c r="AB295" s="39"/>
      <c r="AC295" s="39"/>
      <c r="AD295" s="39"/>
      <c r="AE295" s="39"/>
      <c r="AR295" s="232" t="s">
        <v>300</v>
      </c>
      <c r="AT295" s="232" t="s">
        <v>256</v>
      </c>
      <c r="AU295" s="232" t="s">
        <v>89</v>
      </c>
      <c r="AY295" s="18" t="s">
        <v>141</v>
      </c>
      <c r="BE295" s="233">
        <f>IF(N295="základní",J295,0)</f>
        <v>0</v>
      </c>
      <c r="BF295" s="233">
        <f>IF(N295="snížená",J295,0)</f>
        <v>0</v>
      </c>
      <c r="BG295" s="233">
        <f>IF(N295="zákl. přenesená",J295,0)</f>
        <v>0</v>
      </c>
      <c r="BH295" s="233">
        <f>IF(N295="sníž. přenesená",J295,0)</f>
        <v>0</v>
      </c>
      <c r="BI295" s="233">
        <f>IF(N295="nulová",J295,0)</f>
        <v>0</v>
      </c>
      <c r="BJ295" s="18" t="s">
        <v>8</v>
      </c>
      <c r="BK295" s="233">
        <f>ROUND(I295*H295,0)</f>
        <v>0</v>
      </c>
      <c r="BL295" s="18" t="s">
        <v>221</v>
      </c>
      <c r="BM295" s="232" t="s">
        <v>620</v>
      </c>
    </row>
    <row r="296" s="2" customFormat="1" ht="24.15" customHeight="1">
      <c r="A296" s="39"/>
      <c r="B296" s="40"/>
      <c r="C296" s="220" t="s">
        <v>633</v>
      </c>
      <c r="D296" s="220" t="s">
        <v>144</v>
      </c>
      <c r="E296" s="221" t="s">
        <v>622</v>
      </c>
      <c r="F296" s="222" t="s">
        <v>623</v>
      </c>
      <c r="G296" s="223" t="s">
        <v>147</v>
      </c>
      <c r="H296" s="224">
        <v>7</v>
      </c>
      <c r="I296" s="225"/>
      <c r="J296" s="226">
        <f>ROUND(I296*H296,0)</f>
        <v>0</v>
      </c>
      <c r="K296" s="227"/>
      <c r="L296" s="45"/>
      <c r="M296" s="228" t="s">
        <v>1</v>
      </c>
      <c r="N296" s="229" t="s">
        <v>45</v>
      </c>
      <c r="O296" s="92"/>
      <c r="P296" s="230">
        <f>O296*H296</f>
        <v>0</v>
      </c>
      <c r="Q296" s="230">
        <v>0</v>
      </c>
      <c r="R296" s="230">
        <f>Q296*H296</f>
        <v>0</v>
      </c>
      <c r="S296" s="230">
        <v>0.024</v>
      </c>
      <c r="T296" s="231">
        <f>S296*H296</f>
        <v>0.16800000000000001</v>
      </c>
      <c r="U296" s="39"/>
      <c r="V296" s="39"/>
      <c r="W296" s="39"/>
      <c r="X296" s="39"/>
      <c r="Y296" s="39"/>
      <c r="Z296" s="39"/>
      <c r="AA296" s="39"/>
      <c r="AB296" s="39"/>
      <c r="AC296" s="39"/>
      <c r="AD296" s="39"/>
      <c r="AE296" s="39"/>
      <c r="AR296" s="232" t="s">
        <v>221</v>
      </c>
      <c r="AT296" s="232" t="s">
        <v>144</v>
      </c>
      <c r="AU296" s="232" t="s">
        <v>89</v>
      </c>
      <c r="AY296" s="18" t="s">
        <v>141</v>
      </c>
      <c r="BE296" s="233">
        <f>IF(N296="základní",J296,0)</f>
        <v>0</v>
      </c>
      <c r="BF296" s="233">
        <f>IF(N296="snížená",J296,0)</f>
        <v>0</v>
      </c>
      <c r="BG296" s="233">
        <f>IF(N296="zákl. přenesená",J296,0)</f>
        <v>0</v>
      </c>
      <c r="BH296" s="233">
        <f>IF(N296="sníž. přenesená",J296,0)</f>
        <v>0</v>
      </c>
      <c r="BI296" s="233">
        <f>IF(N296="nulová",J296,0)</f>
        <v>0</v>
      </c>
      <c r="BJ296" s="18" t="s">
        <v>8</v>
      </c>
      <c r="BK296" s="233">
        <f>ROUND(I296*H296,0)</f>
        <v>0</v>
      </c>
      <c r="BL296" s="18" t="s">
        <v>221</v>
      </c>
      <c r="BM296" s="232" t="s">
        <v>624</v>
      </c>
    </row>
    <row r="297" s="2" customFormat="1" ht="24.15" customHeight="1">
      <c r="A297" s="39"/>
      <c r="B297" s="40"/>
      <c r="C297" s="220" t="s">
        <v>639</v>
      </c>
      <c r="D297" s="220" t="s">
        <v>144</v>
      </c>
      <c r="E297" s="221" t="s">
        <v>626</v>
      </c>
      <c r="F297" s="222" t="s">
        <v>627</v>
      </c>
      <c r="G297" s="223" t="s">
        <v>147</v>
      </c>
      <c r="H297" s="224">
        <v>2</v>
      </c>
      <c r="I297" s="225"/>
      <c r="J297" s="226">
        <f>ROUND(I297*H297,0)</f>
        <v>0</v>
      </c>
      <c r="K297" s="227"/>
      <c r="L297" s="45"/>
      <c r="M297" s="228" t="s">
        <v>1</v>
      </c>
      <c r="N297" s="229" t="s">
        <v>45</v>
      </c>
      <c r="O297" s="92"/>
      <c r="P297" s="230">
        <f>O297*H297</f>
        <v>0</v>
      </c>
      <c r="Q297" s="230">
        <v>0</v>
      </c>
      <c r="R297" s="230">
        <f>Q297*H297</f>
        <v>0</v>
      </c>
      <c r="S297" s="230">
        <v>0.13100000000000001</v>
      </c>
      <c r="T297" s="231">
        <f>S297*H297</f>
        <v>0.26200000000000001</v>
      </c>
      <c r="U297" s="39"/>
      <c r="V297" s="39"/>
      <c r="W297" s="39"/>
      <c r="X297" s="39"/>
      <c r="Y297" s="39"/>
      <c r="Z297" s="39"/>
      <c r="AA297" s="39"/>
      <c r="AB297" s="39"/>
      <c r="AC297" s="39"/>
      <c r="AD297" s="39"/>
      <c r="AE297" s="39"/>
      <c r="AR297" s="232" t="s">
        <v>221</v>
      </c>
      <c r="AT297" s="232" t="s">
        <v>144</v>
      </c>
      <c r="AU297" s="232" t="s">
        <v>89</v>
      </c>
      <c r="AY297" s="18" t="s">
        <v>141</v>
      </c>
      <c r="BE297" s="233">
        <f>IF(N297="základní",J297,0)</f>
        <v>0</v>
      </c>
      <c r="BF297" s="233">
        <f>IF(N297="snížená",J297,0)</f>
        <v>0</v>
      </c>
      <c r="BG297" s="233">
        <f>IF(N297="zákl. přenesená",J297,0)</f>
        <v>0</v>
      </c>
      <c r="BH297" s="233">
        <f>IF(N297="sníž. přenesená",J297,0)</f>
        <v>0</v>
      </c>
      <c r="BI297" s="233">
        <f>IF(N297="nulová",J297,0)</f>
        <v>0</v>
      </c>
      <c r="BJ297" s="18" t="s">
        <v>8</v>
      </c>
      <c r="BK297" s="233">
        <f>ROUND(I297*H297,0)</f>
        <v>0</v>
      </c>
      <c r="BL297" s="18" t="s">
        <v>221</v>
      </c>
      <c r="BM297" s="232" t="s">
        <v>628</v>
      </c>
    </row>
    <row r="298" s="2" customFormat="1" ht="24.15" customHeight="1">
      <c r="A298" s="39"/>
      <c r="B298" s="40"/>
      <c r="C298" s="220" t="s">
        <v>643</v>
      </c>
      <c r="D298" s="220" t="s">
        <v>144</v>
      </c>
      <c r="E298" s="221" t="s">
        <v>630</v>
      </c>
      <c r="F298" s="222" t="s">
        <v>631</v>
      </c>
      <c r="G298" s="223" t="s">
        <v>309</v>
      </c>
      <c r="H298" s="224">
        <v>0.19900000000000001</v>
      </c>
      <c r="I298" s="225"/>
      <c r="J298" s="226">
        <f>ROUND(I298*H298,0)</f>
        <v>0</v>
      </c>
      <c r="K298" s="227"/>
      <c r="L298" s="45"/>
      <c r="M298" s="228" t="s">
        <v>1</v>
      </c>
      <c r="N298" s="229" t="s">
        <v>45</v>
      </c>
      <c r="O298" s="92"/>
      <c r="P298" s="230">
        <f>O298*H298</f>
        <v>0</v>
      </c>
      <c r="Q298" s="230">
        <v>0</v>
      </c>
      <c r="R298" s="230">
        <f>Q298*H298</f>
        <v>0</v>
      </c>
      <c r="S298" s="230">
        <v>0</v>
      </c>
      <c r="T298" s="231">
        <f>S298*H298</f>
        <v>0</v>
      </c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R298" s="232" t="s">
        <v>221</v>
      </c>
      <c r="AT298" s="232" t="s">
        <v>144</v>
      </c>
      <c r="AU298" s="232" t="s">
        <v>89</v>
      </c>
      <c r="AY298" s="18" t="s">
        <v>141</v>
      </c>
      <c r="BE298" s="233">
        <f>IF(N298="základní",J298,0)</f>
        <v>0</v>
      </c>
      <c r="BF298" s="233">
        <f>IF(N298="snížená",J298,0)</f>
        <v>0</v>
      </c>
      <c r="BG298" s="233">
        <f>IF(N298="zákl. přenesená",J298,0)</f>
        <v>0</v>
      </c>
      <c r="BH298" s="233">
        <f>IF(N298="sníž. přenesená",J298,0)</f>
        <v>0</v>
      </c>
      <c r="BI298" s="233">
        <f>IF(N298="nulová",J298,0)</f>
        <v>0</v>
      </c>
      <c r="BJ298" s="18" t="s">
        <v>8</v>
      </c>
      <c r="BK298" s="233">
        <f>ROUND(I298*H298,0)</f>
        <v>0</v>
      </c>
      <c r="BL298" s="18" t="s">
        <v>221</v>
      </c>
      <c r="BM298" s="232" t="s">
        <v>944</v>
      </c>
    </row>
    <row r="299" s="2" customFormat="1" ht="24.15" customHeight="1">
      <c r="A299" s="39"/>
      <c r="B299" s="40"/>
      <c r="C299" s="220" t="s">
        <v>647</v>
      </c>
      <c r="D299" s="220" t="s">
        <v>144</v>
      </c>
      <c r="E299" s="221" t="s">
        <v>634</v>
      </c>
      <c r="F299" s="222" t="s">
        <v>635</v>
      </c>
      <c r="G299" s="223" t="s">
        <v>309</v>
      </c>
      <c r="H299" s="224">
        <v>0.19900000000000001</v>
      </c>
      <c r="I299" s="225"/>
      <c r="J299" s="226">
        <f>ROUND(I299*H299,0)</f>
        <v>0</v>
      </c>
      <c r="K299" s="227"/>
      <c r="L299" s="45"/>
      <c r="M299" s="228" t="s">
        <v>1</v>
      </c>
      <c r="N299" s="229" t="s">
        <v>45</v>
      </c>
      <c r="O299" s="92"/>
      <c r="P299" s="230">
        <f>O299*H299</f>
        <v>0</v>
      </c>
      <c r="Q299" s="230">
        <v>0</v>
      </c>
      <c r="R299" s="230">
        <f>Q299*H299</f>
        <v>0</v>
      </c>
      <c r="S299" s="230">
        <v>0</v>
      </c>
      <c r="T299" s="231">
        <f>S299*H299</f>
        <v>0</v>
      </c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  <c r="AR299" s="232" t="s">
        <v>221</v>
      </c>
      <c r="AT299" s="232" t="s">
        <v>144</v>
      </c>
      <c r="AU299" s="232" t="s">
        <v>89</v>
      </c>
      <c r="AY299" s="18" t="s">
        <v>141</v>
      </c>
      <c r="BE299" s="233">
        <f>IF(N299="základní",J299,0)</f>
        <v>0</v>
      </c>
      <c r="BF299" s="233">
        <f>IF(N299="snížená",J299,0)</f>
        <v>0</v>
      </c>
      <c r="BG299" s="233">
        <f>IF(N299="zákl. přenesená",J299,0)</f>
        <v>0</v>
      </c>
      <c r="BH299" s="233">
        <f>IF(N299="sníž. přenesená",J299,0)</f>
        <v>0</v>
      </c>
      <c r="BI299" s="233">
        <f>IF(N299="nulová",J299,0)</f>
        <v>0</v>
      </c>
      <c r="BJ299" s="18" t="s">
        <v>8</v>
      </c>
      <c r="BK299" s="233">
        <f>ROUND(I299*H299,0)</f>
        <v>0</v>
      </c>
      <c r="BL299" s="18" t="s">
        <v>221</v>
      </c>
      <c r="BM299" s="232" t="s">
        <v>636</v>
      </c>
    </row>
    <row r="300" s="12" customFormat="1" ht="22.8" customHeight="1">
      <c r="A300" s="12"/>
      <c r="B300" s="204"/>
      <c r="C300" s="205"/>
      <c r="D300" s="206" t="s">
        <v>79</v>
      </c>
      <c r="E300" s="218" t="s">
        <v>637</v>
      </c>
      <c r="F300" s="218" t="s">
        <v>638</v>
      </c>
      <c r="G300" s="205"/>
      <c r="H300" s="205"/>
      <c r="I300" s="208"/>
      <c r="J300" s="219">
        <f>BK300</f>
        <v>0</v>
      </c>
      <c r="K300" s="205"/>
      <c r="L300" s="210"/>
      <c r="M300" s="211"/>
      <c r="N300" s="212"/>
      <c r="O300" s="212"/>
      <c r="P300" s="213">
        <f>SUM(P301:P304)</f>
        <v>0</v>
      </c>
      <c r="Q300" s="212"/>
      <c r="R300" s="213">
        <f>SUM(R301:R304)</f>
        <v>0.00109</v>
      </c>
      <c r="S300" s="212"/>
      <c r="T300" s="214">
        <f>SUM(T301:T304)</f>
        <v>0</v>
      </c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R300" s="215" t="s">
        <v>89</v>
      </c>
      <c r="AT300" s="216" t="s">
        <v>79</v>
      </c>
      <c r="AU300" s="216" t="s">
        <v>8</v>
      </c>
      <c r="AY300" s="215" t="s">
        <v>141</v>
      </c>
      <c r="BK300" s="217">
        <f>SUM(BK301:BK304)</f>
        <v>0</v>
      </c>
    </row>
    <row r="301" s="2" customFormat="1" ht="24.15" customHeight="1">
      <c r="A301" s="39"/>
      <c r="B301" s="40"/>
      <c r="C301" s="220" t="s">
        <v>651</v>
      </c>
      <c r="D301" s="220" t="s">
        <v>144</v>
      </c>
      <c r="E301" s="221" t="s">
        <v>640</v>
      </c>
      <c r="F301" s="222" t="s">
        <v>641</v>
      </c>
      <c r="G301" s="223" t="s">
        <v>147</v>
      </c>
      <c r="H301" s="224">
        <v>1</v>
      </c>
      <c r="I301" s="225"/>
      <c r="J301" s="226">
        <f>ROUND(I301*H301,0)</f>
        <v>0</v>
      </c>
      <c r="K301" s="227"/>
      <c r="L301" s="45"/>
      <c r="M301" s="228" t="s">
        <v>1</v>
      </c>
      <c r="N301" s="229" t="s">
        <v>45</v>
      </c>
      <c r="O301" s="92"/>
      <c r="P301" s="230">
        <f>O301*H301</f>
        <v>0</v>
      </c>
      <c r="Q301" s="230">
        <v>0</v>
      </c>
      <c r="R301" s="230">
        <f>Q301*H301</f>
        <v>0</v>
      </c>
      <c r="S301" s="230">
        <v>0</v>
      </c>
      <c r="T301" s="231">
        <f>S301*H301</f>
        <v>0</v>
      </c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R301" s="232" t="s">
        <v>221</v>
      </c>
      <c r="AT301" s="232" t="s">
        <v>144</v>
      </c>
      <c r="AU301" s="232" t="s">
        <v>89</v>
      </c>
      <c r="AY301" s="18" t="s">
        <v>141</v>
      </c>
      <c r="BE301" s="233">
        <f>IF(N301="základní",J301,0)</f>
        <v>0</v>
      </c>
      <c r="BF301" s="233">
        <f>IF(N301="snížená",J301,0)</f>
        <v>0</v>
      </c>
      <c r="BG301" s="233">
        <f>IF(N301="zákl. přenesená",J301,0)</f>
        <v>0</v>
      </c>
      <c r="BH301" s="233">
        <f>IF(N301="sníž. přenesená",J301,0)</f>
        <v>0</v>
      </c>
      <c r="BI301" s="233">
        <f>IF(N301="nulová",J301,0)</f>
        <v>0</v>
      </c>
      <c r="BJ301" s="18" t="s">
        <v>8</v>
      </c>
      <c r="BK301" s="233">
        <f>ROUND(I301*H301,0)</f>
        <v>0</v>
      </c>
      <c r="BL301" s="18" t="s">
        <v>221</v>
      </c>
      <c r="BM301" s="232" t="s">
        <v>642</v>
      </c>
    </row>
    <row r="302" s="2" customFormat="1" ht="16.5" customHeight="1">
      <c r="A302" s="39"/>
      <c r="B302" s="40"/>
      <c r="C302" s="278" t="s">
        <v>657</v>
      </c>
      <c r="D302" s="278" t="s">
        <v>256</v>
      </c>
      <c r="E302" s="279" t="s">
        <v>644</v>
      </c>
      <c r="F302" s="280" t="s">
        <v>645</v>
      </c>
      <c r="G302" s="281" t="s">
        <v>147</v>
      </c>
      <c r="H302" s="282">
        <v>1</v>
      </c>
      <c r="I302" s="283"/>
      <c r="J302" s="284">
        <f>ROUND(I302*H302,0)</f>
        <v>0</v>
      </c>
      <c r="K302" s="285"/>
      <c r="L302" s="286"/>
      <c r="M302" s="287" t="s">
        <v>1</v>
      </c>
      <c r="N302" s="288" t="s">
        <v>45</v>
      </c>
      <c r="O302" s="92"/>
      <c r="P302" s="230">
        <f>O302*H302</f>
        <v>0</v>
      </c>
      <c r="Q302" s="230">
        <v>0.00109</v>
      </c>
      <c r="R302" s="230">
        <f>Q302*H302</f>
        <v>0.00109</v>
      </c>
      <c r="S302" s="230">
        <v>0</v>
      </c>
      <c r="T302" s="231">
        <f>S302*H302</f>
        <v>0</v>
      </c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R302" s="232" t="s">
        <v>300</v>
      </c>
      <c r="AT302" s="232" t="s">
        <v>256</v>
      </c>
      <c r="AU302" s="232" t="s">
        <v>89</v>
      </c>
      <c r="AY302" s="18" t="s">
        <v>141</v>
      </c>
      <c r="BE302" s="233">
        <f>IF(N302="základní",J302,0)</f>
        <v>0</v>
      </c>
      <c r="BF302" s="233">
        <f>IF(N302="snížená",J302,0)</f>
        <v>0</v>
      </c>
      <c r="BG302" s="233">
        <f>IF(N302="zákl. přenesená",J302,0)</f>
        <v>0</v>
      </c>
      <c r="BH302" s="233">
        <f>IF(N302="sníž. přenesená",J302,0)</f>
        <v>0</v>
      </c>
      <c r="BI302" s="233">
        <f>IF(N302="nulová",J302,0)</f>
        <v>0</v>
      </c>
      <c r="BJ302" s="18" t="s">
        <v>8</v>
      </c>
      <c r="BK302" s="233">
        <f>ROUND(I302*H302,0)</f>
        <v>0</v>
      </c>
      <c r="BL302" s="18" t="s">
        <v>221</v>
      </c>
      <c r="BM302" s="232" t="s">
        <v>646</v>
      </c>
    </row>
    <row r="303" s="2" customFormat="1" ht="24.15" customHeight="1">
      <c r="A303" s="39"/>
      <c r="B303" s="40"/>
      <c r="C303" s="220" t="s">
        <v>662</v>
      </c>
      <c r="D303" s="220" t="s">
        <v>144</v>
      </c>
      <c r="E303" s="221" t="s">
        <v>648</v>
      </c>
      <c r="F303" s="222" t="s">
        <v>649</v>
      </c>
      <c r="G303" s="223" t="s">
        <v>309</v>
      </c>
      <c r="H303" s="224">
        <v>0.001</v>
      </c>
      <c r="I303" s="225"/>
      <c r="J303" s="226">
        <f>ROUND(I303*H303,0)</f>
        <v>0</v>
      </c>
      <c r="K303" s="227"/>
      <c r="L303" s="45"/>
      <c r="M303" s="228" t="s">
        <v>1</v>
      </c>
      <c r="N303" s="229" t="s">
        <v>45</v>
      </c>
      <c r="O303" s="92"/>
      <c r="P303" s="230">
        <f>O303*H303</f>
        <v>0</v>
      </c>
      <c r="Q303" s="230">
        <v>0</v>
      </c>
      <c r="R303" s="230">
        <f>Q303*H303</f>
        <v>0</v>
      </c>
      <c r="S303" s="230">
        <v>0</v>
      </c>
      <c r="T303" s="231">
        <f>S303*H303</f>
        <v>0</v>
      </c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  <c r="AR303" s="232" t="s">
        <v>221</v>
      </c>
      <c r="AT303" s="232" t="s">
        <v>144</v>
      </c>
      <c r="AU303" s="232" t="s">
        <v>89</v>
      </c>
      <c r="AY303" s="18" t="s">
        <v>141</v>
      </c>
      <c r="BE303" s="233">
        <f>IF(N303="základní",J303,0)</f>
        <v>0</v>
      </c>
      <c r="BF303" s="233">
        <f>IF(N303="snížená",J303,0)</f>
        <v>0</v>
      </c>
      <c r="BG303" s="233">
        <f>IF(N303="zákl. přenesená",J303,0)</f>
        <v>0</v>
      </c>
      <c r="BH303" s="233">
        <f>IF(N303="sníž. přenesená",J303,0)</f>
        <v>0</v>
      </c>
      <c r="BI303" s="233">
        <f>IF(N303="nulová",J303,0)</f>
        <v>0</v>
      </c>
      <c r="BJ303" s="18" t="s">
        <v>8</v>
      </c>
      <c r="BK303" s="233">
        <f>ROUND(I303*H303,0)</f>
        <v>0</v>
      </c>
      <c r="BL303" s="18" t="s">
        <v>221</v>
      </c>
      <c r="BM303" s="232" t="s">
        <v>945</v>
      </c>
    </row>
    <row r="304" s="2" customFormat="1" ht="24.15" customHeight="1">
      <c r="A304" s="39"/>
      <c r="B304" s="40"/>
      <c r="C304" s="220" t="s">
        <v>666</v>
      </c>
      <c r="D304" s="220" t="s">
        <v>144</v>
      </c>
      <c r="E304" s="221" t="s">
        <v>652</v>
      </c>
      <c r="F304" s="222" t="s">
        <v>653</v>
      </c>
      <c r="G304" s="223" t="s">
        <v>309</v>
      </c>
      <c r="H304" s="224">
        <v>0.001</v>
      </c>
      <c r="I304" s="225"/>
      <c r="J304" s="226">
        <f>ROUND(I304*H304,0)</f>
        <v>0</v>
      </c>
      <c r="K304" s="227"/>
      <c r="L304" s="45"/>
      <c r="M304" s="228" t="s">
        <v>1</v>
      </c>
      <c r="N304" s="229" t="s">
        <v>45</v>
      </c>
      <c r="O304" s="92"/>
      <c r="P304" s="230">
        <f>O304*H304</f>
        <v>0</v>
      </c>
      <c r="Q304" s="230">
        <v>0</v>
      </c>
      <c r="R304" s="230">
        <f>Q304*H304</f>
        <v>0</v>
      </c>
      <c r="S304" s="230">
        <v>0</v>
      </c>
      <c r="T304" s="231">
        <f>S304*H304</f>
        <v>0</v>
      </c>
      <c r="U304" s="39"/>
      <c r="V304" s="39"/>
      <c r="W304" s="39"/>
      <c r="X304" s="39"/>
      <c r="Y304" s="39"/>
      <c r="Z304" s="39"/>
      <c r="AA304" s="39"/>
      <c r="AB304" s="39"/>
      <c r="AC304" s="39"/>
      <c r="AD304" s="39"/>
      <c r="AE304" s="39"/>
      <c r="AR304" s="232" t="s">
        <v>221</v>
      </c>
      <c r="AT304" s="232" t="s">
        <v>144</v>
      </c>
      <c r="AU304" s="232" t="s">
        <v>89</v>
      </c>
      <c r="AY304" s="18" t="s">
        <v>141</v>
      </c>
      <c r="BE304" s="233">
        <f>IF(N304="základní",J304,0)</f>
        <v>0</v>
      </c>
      <c r="BF304" s="233">
        <f>IF(N304="snížená",J304,0)</f>
        <v>0</v>
      </c>
      <c r="BG304" s="233">
        <f>IF(N304="zákl. přenesená",J304,0)</f>
        <v>0</v>
      </c>
      <c r="BH304" s="233">
        <f>IF(N304="sníž. přenesená",J304,0)</f>
        <v>0</v>
      </c>
      <c r="BI304" s="233">
        <f>IF(N304="nulová",J304,0)</f>
        <v>0</v>
      </c>
      <c r="BJ304" s="18" t="s">
        <v>8</v>
      </c>
      <c r="BK304" s="233">
        <f>ROUND(I304*H304,0)</f>
        <v>0</v>
      </c>
      <c r="BL304" s="18" t="s">
        <v>221</v>
      </c>
      <c r="BM304" s="232" t="s">
        <v>654</v>
      </c>
    </row>
    <row r="305" s="12" customFormat="1" ht="22.8" customHeight="1">
      <c r="A305" s="12"/>
      <c r="B305" s="204"/>
      <c r="C305" s="205"/>
      <c r="D305" s="206" t="s">
        <v>79</v>
      </c>
      <c r="E305" s="218" t="s">
        <v>655</v>
      </c>
      <c r="F305" s="218" t="s">
        <v>656</v>
      </c>
      <c r="G305" s="205"/>
      <c r="H305" s="205"/>
      <c r="I305" s="208"/>
      <c r="J305" s="219">
        <f>BK305</f>
        <v>0</v>
      </c>
      <c r="K305" s="205"/>
      <c r="L305" s="210"/>
      <c r="M305" s="211"/>
      <c r="N305" s="212"/>
      <c r="O305" s="212"/>
      <c r="P305" s="213">
        <f>SUM(P306:P314)</f>
        <v>0</v>
      </c>
      <c r="Q305" s="212"/>
      <c r="R305" s="213">
        <f>SUM(R306:R314)</f>
        <v>0.088640999999999998</v>
      </c>
      <c r="S305" s="212"/>
      <c r="T305" s="214">
        <f>SUM(T306:T314)</f>
        <v>0</v>
      </c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R305" s="215" t="s">
        <v>89</v>
      </c>
      <c r="AT305" s="216" t="s">
        <v>79</v>
      </c>
      <c r="AU305" s="216" t="s">
        <v>8</v>
      </c>
      <c r="AY305" s="215" t="s">
        <v>141</v>
      </c>
      <c r="BK305" s="217">
        <f>SUM(BK306:BK314)</f>
        <v>0</v>
      </c>
    </row>
    <row r="306" s="2" customFormat="1" ht="16.5" customHeight="1">
      <c r="A306" s="39"/>
      <c r="B306" s="40"/>
      <c r="C306" s="220" t="s">
        <v>670</v>
      </c>
      <c r="D306" s="220" t="s">
        <v>144</v>
      </c>
      <c r="E306" s="221" t="s">
        <v>658</v>
      </c>
      <c r="F306" s="222" t="s">
        <v>659</v>
      </c>
      <c r="G306" s="223" t="s">
        <v>155</v>
      </c>
      <c r="H306" s="224">
        <v>2.52</v>
      </c>
      <c r="I306" s="225"/>
      <c r="J306" s="226">
        <f>ROUND(I306*H306,0)</f>
        <v>0</v>
      </c>
      <c r="K306" s="227"/>
      <c r="L306" s="45"/>
      <c r="M306" s="228" t="s">
        <v>1</v>
      </c>
      <c r="N306" s="229" t="s">
        <v>45</v>
      </c>
      <c r="O306" s="92"/>
      <c r="P306" s="230">
        <f>O306*H306</f>
        <v>0</v>
      </c>
      <c r="Q306" s="230">
        <v>0</v>
      </c>
      <c r="R306" s="230">
        <f>Q306*H306</f>
        <v>0</v>
      </c>
      <c r="S306" s="230">
        <v>0</v>
      </c>
      <c r="T306" s="231">
        <f>S306*H306</f>
        <v>0</v>
      </c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R306" s="232" t="s">
        <v>221</v>
      </c>
      <c r="AT306" s="232" t="s">
        <v>144</v>
      </c>
      <c r="AU306" s="232" t="s">
        <v>89</v>
      </c>
      <c r="AY306" s="18" t="s">
        <v>141</v>
      </c>
      <c r="BE306" s="233">
        <f>IF(N306="základní",J306,0)</f>
        <v>0</v>
      </c>
      <c r="BF306" s="233">
        <f>IF(N306="snížená",J306,0)</f>
        <v>0</v>
      </c>
      <c r="BG306" s="233">
        <f>IF(N306="zákl. přenesená",J306,0)</f>
        <v>0</v>
      </c>
      <c r="BH306" s="233">
        <f>IF(N306="sníž. přenesená",J306,0)</f>
        <v>0</v>
      </c>
      <c r="BI306" s="233">
        <f>IF(N306="nulová",J306,0)</f>
        <v>0</v>
      </c>
      <c r="BJ306" s="18" t="s">
        <v>8</v>
      </c>
      <c r="BK306" s="233">
        <f>ROUND(I306*H306,0)</f>
        <v>0</v>
      </c>
      <c r="BL306" s="18" t="s">
        <v>221</v>
      </c>
      <c r="BM306" s="232" t="s">
        <v>660</v>
      </c>
    </row>
    <row r="307" s="13" customFormat="1">
      <c r="A307" s="13"/>
      <c r="B307" s="234"/>
      <c r="C307" s="235"/>
      <c r="D307" s="236" t="s">
        <v>157</v>
      </c>
      <c r="E307" s="237" t="s">
        <v>1</v>
      </c>
      <c r="F307" s="238" t="s">
        <v>946</v>
      </c>
      <c r="G307" s="235"/>
      <c r="H307" s="239">
        <v>2.52</v>
      </c>
      <c r="I307" s="240"/>
      <c r="J307" s="235"/>
      <c r="K307" s="235"/>
      <c r="L307" s="241"/>
      <c r="M307" s="242"/>
      <c r="N307" s="243"/>
      <c r="O307" s="243"/>
      <c r="P307" s="243"/>
      <c r="Q307" s="243"/>
      <c r="R307" s="243"/>
      <c r="S307" s="243"/>
      <c r="T307" s="244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45" t="s">
        <v>157</v>
      </c>
      <c r="AU307" s="245" t="s">
        <v>89</v>
      </c>
      <c r="AV307" s="13" t="s">
        <v>89</v>
      </c>
      <c r="AW307" s="13" t="s">
        <v>35</v>
      </c>
      <c r="AX307" s="13" t="s">
        <v>8</v>
      </c>
      <c r="AY307" s="245" t="s">
        <v>141</v>
      </c>
    </row>
    <row r="308" s="2" customFormat="1" ht="16.5" customHeight="1">
      <c r="A308" s="39"/>
      <c r="B308" s="40"/>
      <c r="C308" s="220" t="s">
        <v>675</v>
      </c>
      <c r="D308" s="220" t="s">
        <v>144</v>
      </c>
      <c r="E308" s="221" t="s">
        <v>663</v>
      </c>
      <c r="F308" s="222" t="s">
        <v>664</v>
      </c>
      <c r="G308" s="223" t="s">
        <v>155</v>
      </c>
      <c r="H308" s="224">
        <v>2.52</v>
      </c>
      <c r="I308" s="225"/>
      <c r="J308" s="226">
        <f>ROUND(I308*H308,0)</f>
        <v>0</v>
      </c>
      <c r="K308" s="227"/>
      <c r="L308" s="45"/>
      <c r="M308" s="228" t="s">
        <v>1</v>
      </c>
      <c r="N308" s="229" t="s">
        <v>45</v>
      </c>
      <c r="O308" s="92"/>
      <c r="P308" s="230">
        <f>O308*H308</f>
        <v>0</v>
      </c>
      <c r="Q308" s="230">
        <v>0.00029999999999999997</v>
      </c>
      <c r="R308" s="230">
        <f>Q308*H308</f>
        <v>0.00075599999999999994</v>
      </c>
      <c r="S308" s="230">
        <v>0</v>
      </c>
      <c r="T308" s="231">
        <f>S308*H308</f>
        <v>0</v>
      </c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  <c r="AR308" s="232" t="s">
        <v>221</v>
      </c>
      <c r="AT308" s="232" t="s">
        <v>144</v>
      </c>
      <c r="AU308" s="232" t="s">
        <v>89</v>
      </c>
      <c r="AY308" s="18" t="s">
        <v>141</v>
      </c>
      <c r="BE308" s="233">
        <f>IF(N308="základní",J308,0)</f>
        <v>0</v>
      </c>
      <c r="BF308" s="233">
        <f>IF(N308="snížená",J308,0)</f>
        <v>0</v>
      </c>
      <c r="BG308" s="233">
        <f>IF(N308="zákl. přenesená",J308,0)</f>
        <v>0</v>
      </c>
      <c r="BH308" s="233">
        <f>IF(N308="sníž. přenesená",J308,0)</f>
        <v>0</v>
      </c>
      <c r="BI308" s="233">
        <f>IF(N308="nulová",J308,0)</f>
        <v>0</v>
      </c>
      <c r="BJ308" s="18" t="s">
        <v>8</v>
      </c>
      <c r="BK308" s="233">
        <f>ROUND(I308*H308,0)</f>
        <v>0</v>
      </c>
      <c r="BL308" s="18" t="s">
        <v>221</v>
      </c>
      <c r="BM308" s="232" t="s">
        <v>665</v>
      </c>
    </row>
    <row r="309" s="2" customFormat="1" ht="24.15" customHeight="1">
      <c r="A309" s="39"/>
      <c r="B309" s="40"/>
      <c r="C309" s="220" t="s">
        <v>680</v>
      </c>
      <c r="D309" s="220" t="s">
        <v>144</v>
      </c>
      <c r="E309" s="221" t="s">
        <v>667</v>
      </c>
      <c r="F309" s="222" t="s">
        <v>668</v>
      </c>
      <c r="G309" s="223" t="s">
        <v>155</v>
      </c>
      <c r="H309" s="224">
        <v>2.52</v>
      </c>
      <c r="I309" s="225"/>
      <c r="J309" s="226">
        <f>ROUND(I309*H309,0)</f>
        <v>0</v>
      </c>
      <c r="K309" s="227"/>
      <c r="L309" s="45"/>
      <c r="M309" s="228" t="s">
        <v>1</v>
      </c>
      <c r="N309" s="229" t="s">
        <v>45</v>
      </c>
      <c r="O309" s="92"/>
      <c r="P309" s="230">
        <f>O309*H309</f>
        <v>0</v>
      </c>
      <c r="Q309" s="230">
        <v>0.0089999999999999993</v>
      </c>
      <c r="R309" s="230">
        <f>Q309*H309</f>
        <v>0.022679999999999999</v>
      </c>
      <c r="S309" s="230">
        <v>0</v>
      </c>
      <c r="T309" s="231">
        <f>S309*H309</f>
        <v>0</v>
      </c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  <c r="AR309" s="232" t="s">
        <v>221</v>
      </c>
      <c r="AT309" s="232" t="s">
        <v>144</v>
      </c>
      <c r="AU309" s="232" t="s">
        <v>89</v>
      </c>
      <c r="AY309" s="18" t="s">
        <v>141</v>
      </c>
      <c r="BE309" s="233">
        <f>IF(N309="základní",J309,0)</f>
        <v>0</v>
      </c>
      <c r="BF309" s="233">
        <f>IF(N309="snížená",J309,0)</f>
        <v>0</v>
      </c>
      <c r="BG309" s="233">
        <f>IF(N309="zákl. přenesená",J309,0)</f>
        <v>0</v>
      </c>
      <c r="BH309" s="233">
        <f>IF(N309="sníž. přenesená",J309,0)</f>
        <v>0</v>
      </c>
      <c r="BI309" s="233">
        <f>IF(N309="nulová",J309,0)</f>
        <v>0</v>
      </c>
      <c r="BJ309" s="18" t="s">
        <v>8</v>
      </c>
      <c r="BK309" s="233">
        <f>ROUND(I309*H309,0)</f>
        <v>0</v>
      </c>
      <c r="BL309" s="18" t="s">
        <v>221</v>
      </c>
      <c r="BM309" s="232" t="s">
        <v>669</v>
      </c>
    </row>
    <row r="310" s="13" customFormat="1">
      <c r="A310" s="13"/>
      <c r="B310" s="234"/>
      <c r="C310" s="235"/>
      <c r="D310" s="236" t="s">
        <v>157</v>
      </c>
      <c r="E310" s="237" t="s">
        <v>1</v>
      </c>
      <c r="F310" s="238" t="s">
        <v>946</v>
      </c>
      <c r="G310" s="235"/>
      <c r="H310" s="239">
        <v>2.52</v>
      </c>
      <c r="I310" s="240"/>
      <c r="J310" s="235"/>
      <c r="K310" s="235"/>
      <c r="L310" s="241"/>
      <c r="M310" s="242"/>
      <c r="N310" s="243"/>
      <c r="O310" s="243"/>
      <c r="P310" s="243"/>
      <c r="Q310" s="243"/>
      <c r="R310" s="243"/>
      <c r="S310" s="243"/>
      <c r="T310" s="244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45" t="s">
        <v>157</v>
      </c>
      <c r="AU310" s="245" t="s">
        <v>89</v>
      </c>
      <c r="AV310" s="13" t="s">
        <v>89</v>
      </c>
      <c r="AW310" s="13" t="s">
        <v>35</v>
      </c>
      <c r="AX310" s="13" t="s">
        <v>8</v>
      </c>
      <c r="AY310" s="245" t="s">
        <v>141</v>
      </c>
    </row>
    <row r="311" s="2" customFormat="1" ht="24.15" customHeight="1">
      <c r="A311" s="39"/>
      <c r="B311" s="40"/>
      <c r="C311" s="278" t="s">
        <v>685</v>
      </c>
      <c r="D311" s="278" t="s">
        <v>256</v>
      </c>
      <c r="E311" s="279" t="s">
        <v>671</v>
      </c>
      <c r="F311" s="280" t="s">
        <v>672</v>
      </c>
      <c r="G311" s="281" t="s">
        <v>155</v>
      </c>
      <c r="H311" s="282">
        <v>2.8980000000000001</v>
      </c>
      <c r="I311" s="283"/>
      <c r="J311" s="284">
        <f>ROUND(I311*H311,0)</f>
        <v>0</v>
      </c>
      <c r="K311" s="285"/>
      <c r="L311" s="286"/>
      <c r="M311" s="287" t="s">
        <v>1</v>
      </c>
      <c r="N311" s="288" t="s">
        <v>45</v>
      </c>
      <c r="O311" s="92"/>
      <c r="P311" s="230">
        <f>O311*H311</f>
        <v>0</v>
      </c>
      <c r="Q311" s="230">
        <v>0.022499999999999999</v>
      </c>
      <c r="R311" s="230">
        <f>Q311*H311</f>
        <v>0.065204999999999999</v>
      </c>
      <c r="S311" s="230">
        <v>0</v>
      </c>
      <c r="T311" s="231">
        <f>S311*H311</f>
        <v>0</v>
      </c>
      <c r="U311" s="39"/>
      <c r="V311" s="39"/>
      <c r="W311" s="39"/>
      <c r="X311" s="39"/>
      <c r="Y311" s="39"/>
      <c r="Z311" s="39"/>
      <c r="AA311" s="39"/>
      <c r="AB311" s="39"/>
      <c r="AC311" s="39"/>
      <c r="AD311" s="39"/>
      <c r="AE311" s="39"/>
      <c r="AR311" s="232" t="s">
        <v>300</v>
      </c>
      <c r="AT311" s="232" t="s">
        <v>256</v>
      </c>
      <c r="AU311" s="232" t="s">
        <v>89</v>
      </c>
      <c r="AY311" s="18" t="s">
        <v>141</v>
      </c>
      <c r="BE311" s="233">
        <f>IF(N311="základní",J311,0)</f>
        <v>0</v>
      </c>
      <c r="BF311" s="233">
        <f>IF(N311="snížená",J311,0)</f>
        <v>0</v>
      </c>
      <c r="BG311" s="233">
        <f>IF(N311="zákl. přenesená",J311,0)</f>
        <v>0</v>
      </c>
      <c r="BH311" s="233">
        <f>IF(N311="sníž. přenesená",J311,0)</f>
        <v>0</v>
      </c>
      <c r="BI311" s="233">
        <f>IF(N311="nulová",J311,0)</f>
        <v>0</v>
      </c>
      <c r="BJ311" s="18" t="s">
        <v>8</v>
      </c>
      <c r="BK311" s="233">
        <f>ROUND(I311*H311,0)</f>
        <v>0</v>
      </c>
      <c r="BL311" s="18" t="s">
        <v>221</v>
      </c>
      <c r="BM311" s="232" t="s">
        <v>673</v>
      </c>
    </row>
    <row r="312" s="13" customFormat="1">
      <c r="A312" s="13"/>
      <c r="B312" s="234"/>
      <c r="C312" s="235"/>
      <c r="D312" s="236" t="s">
        <v>157</v>
      </c>
      <c r="E312" s="235"/>
      <c r="F312" s="238" t="s">
        <v>947</v>
      </c>
      <c r="G312" s="235"/>
      <c r="H312" s="239">
        <v>2.8980000000000001</v>
      </c>
      <c r="I312" s="240"/>
      <c r="J312" s="235"/>
      <c r="K312" s="235"/>
      <c r="L312" s="241"/>
      <c r="M312" s="242"/>
      <c r="N312" s="243"/>
      <c r="O312" s="243"/>
      <c r="P312" s="243"/>
      <c r="Q312" s="243"/>
      <c r="R312" s="243"/>
      <c r="S312" s="243"/>
      <c r="T312" s="244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45" t="s">
        <v>157</v>
      </c>
      <c r="AU312" s="245" t="s">
        <v>89</v>
      </c>
      <c r="AV312" s="13" t="s">
        <v>89</v>
      </c>
      <c r="AW312" s="13" t="s">
        <v>4</v>
      </c>
      <c r="AX312" s="13" t="s">
        <v>8</v>
      </c>
      <c r="AY312" s="245" t="s">
        <v>141</v>
      </c>
    </row>
    <row r="313" s="2" customFormat="1" ht="24.15" customHeight="1">
      <c r="A313" s="39"/>
      <c r="B313" s="40"/>
      <c r="C313" s="220" t="s">
        <v>689</v>
      </c>
      <c r="D313" s="220" t="s">
        <v>144</v>
      </c>
      <c r="E313" s="221" t="s">
        <v>686</v>
      </c>
      <c r="F313" s="222" t="s">
        <v>687</v>
      </c>
      <c r="G313" s="223" t="s">
        <v>309</v>
      </c>
      <c r="H313" s="224">
        <v>0.088999999999999996</v>
      </c>
      <c r="I313" s="225"/>
      <c r="J313" s="226">
        <f>ROUND(I313*H313,0)</f>
        <v>0</v>
      </c>
      <c r="K313" s="227"/>
      <c r="L313" s="45"/>
      <c r="M313" s="228" t="s">
        <v>1</v>
      </c>
      <c r="N313" s="229" t="s">
        <v>45</v>
      </c>
      <c r="O313" s="92"/>
      <c r="P313" s="230">
        <f>O313*H313</f>
        <v>0</v>
      </c>
      <c r="Q313" s="230">
        <v>0</v>
      </c>
      <c r="R313" s="230">
        <f>Q313*H313</f>
        <v>0</v>
      </c>
      <c r="S313" s="230">
        <v>0</v>
      </c>
      <c r="T313" s="231">
        <f>S313*H313</f>
        <v>0</v>
      </c>
      <c r="U313" s="39"/>
      <c r="V313" s="39"/>
      <c r="W313" s="39"/>
      <c r="X313" s="39"/>
      <c r="Y313" s="39"/>
      <c r="Z313" s="39"/>
      <c r="AA313" s="39"/>
      <c r="AB313" s="39"/>
      <c r="AC313" s="39"/>
      <c r="AD313" s="39"/>
      <c r="AE313" s="39"/>
      <c r="AR313" s="232" t="s">
        <v>221</v>
      </c>
      <c r="AT313" s="232" t="s">
        <v>144</v>
      </c>
      <c r="AU313" s="232" t="s">
        <v>89</v>
      </c>
      <c r="AY313" s="18" t="s">
        <v>141</v>
      </c>
      <c r="BE313" s="233">
        <f>IF(N313="základní",J313,0)</f>
        <v>0</v>
      </c>
      <c r="BF313" s="233">
        <f>IF(N313="snížená",J313,0)</f>
        <v>0</v>
      </c>
      <c r="BG313" s="233">
        <f>IF(N313="zákl. přenesená",J313,0)</f>
        <v>0</v>
      </c>
      <c r="BH313" s="233">
        <f>IF(N313="sníž. přenesená",J313,0)</f>
        <v>0</v>
      </c>
      <c r="BI313" s="233">
        <f>IF(N313="nulová",J313,0)</f>
        <v>0</v>
      </c>
      <c r="BJ313" s="18" t="s">
        <v>8</v>
      </c>
      <c r="BK313" s="233">
        <f>ROUND(I313*H313,0)</f>
        <v>0</v>
      </c>
      <c r="BL313" s="18" t="s">
        <v>221</v>
      </c>
      <c r="BM313" s="232" t="s">
        <v>948</v>
      </c>
    </row>
    <row r="314" s="2" customFormat="1" ht="24.15" customHeight="1">
      <c r="A314" s="39"/>
      <c r="B314" s="40"/>
      <c r="C314" s="220" t="s">
        <v>695</v>
      </c>
      <c r="D314" s="220" t="s">
        <v>144</v>
      </c>
      <c r="E314" s="221" t="s">
        <v>690</v>
      </c>
      <c r="F314" s="222" t="s">
        <v>691</v>
      </c>
      <c r="G314" s="223" t="s">
        <v>309</v>
      </c>
      <c r="H314" s="224">
        <v>0.088999999999999996</v>
      </c>
      <c r="I314" s="225"/>
      <c r="J314" s="226">
        <f>ROUND(I314*H314,0)</f>
        <v>0</v>
      </c>
      <c r="K314" s="227"/>
      <c r="L314" s="45"/>
      <c r="M314" s="228" t="s">
        <v>1</v>
      </c>
      <c r="N314" s="229" t="s">
        <v>45</v>
      </c>
      <c r="O314" s="92"/>
      <c r="P314" s="230">
        <f>O314*H314</f>
        <v>0</v>
      </c>
      <c r="Q314" s="230">
        <v>0</v>
      </c>
      <c r="R314" s="230">
        <f>Q314*H314</f>
        <v>0</v>
      </c>
      <c r="S314" s="230">
        <v>0</v>
      </c>
      <c r="T314" s="231">
        <f>S314*H314</f>
        <v>0</v>
      </c>
      <c r="U314" s="39"/>
      <c r="V314" s="39"/>
      <c r="W314" s="39"/>
      <c r="X314" s="39"/>
      <c r="Y314" s="39"/>
      <c r="Z314" s="39"/>
      <c r="AA314" s="39"/>
      <c r="AB314" s="39"/>
      <c r="AC314" s="39"/>
      <c r="AD314" s="39"/>
      <c r="AE314" s="39"/>
      <c r="AR314" s="232" t="s">
        <v>221</v>
      </c>
      <c r="AT314" s="232" t="s">
        <v>144</v>
      </c>
      <c r="AU314" s="232" t="s">
        <v>89</v>
      </c>
      <c r="AY314" s="18" t="s">
        <v>141</v>
      </c>
      <c r="BE314" s="233">
        <f>IF(N314="základní",J314,0)</f>
        <v>0</v>
      </c>
      <c r="BF314" s="233">
        <f>IF(N314="snížená",J314,0)</f>
        <v>0</v>
      </c>
      <c r="BG314" s="233">
        <f>IF(N314="zákl. přenesená",J314,0)</f>
        <v>0</v>
      </c>
      <c r="BH314" s="233">
        <f>IF(N314="sníž. přenesená",J314,0)</f>
        <v>0</v>
      </c>
      <c r="BI314" s="233">
        <f>IF(N314="nulová",J314,0)</f>
        <v>0</v>
      </c>
      <c r="BJ314" s="18" t="s">
        <v>8</v>
      </c>
      <c r="BK314" s="233">
        <f>ROUND(I314*H314,0)</f>
        <v>0</v>
      </c>
      <c r="BL314" s="18" t="s">
        <v>221</v>
      </c>
      <c r="BM314" s="232" t="s">
        <v>692</v>
      </c>
    </row>
    <row r="315" s="12" customFormat="1" ht="22.8" customHeight="1">
      <c r="A315" s="12"/>
      <c r="B315" s="204"/>
      <c r="C315" s="205"/>
      <c r="D315" s="206" t="s">
        <v>79</v>
      </c>
      <c r="E315" s="218" t="s">
        <v>693</v>
      </c>
      <c r="F315" s="218" t="s">
        <v>694</v>
      </c>
      <c r="G315" s="205"/>
      <c r="H315" s="205"/>
      <c r="I315" s="208"/>
      <c r="J315" s="219">
        <f>BK315</f>
        <v>0</v>
      </c>
      <c r="K315" s="205"/>
      <c r="L315" s="210"/>
      <c r="M315" s="211"/>
      <c r="N315" s="212"/>
      <c r="O315" s="212"/>
      <c r="P315" s="213">
        <f>SUM(P316:P338)</f>
        <v>0</v>
      </c>
      <c r="Q315" s="212"/>
      <c r="R315" s="213">
        <f>SUM(R316:R338)</f>
        <v>0.21099052999999998</v>
      </c>
      <c r="S315" s="212"/>
      <c r="T315" s="214">
        <f>SUM(T316:T338)</f>
        <v>0.080357999999999999</v>
      </c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R315" s="215" t="s">
        <v>89</v>
      </c>
      <c r="AT315" s="216" t="s">
        <v>79</v>
      </c>
      <c r="AU315" s="216" t="s">
        <v>8</v>
      </c>
      <c r="AY315" s="215" t="s">
        <v>141</v>
      </c>
      <c r="BK315" s="217">
        <f>SUM(BK316:BK338)</f>
        <v>0</v>
      </c>
    </row>
    <row r="316" s="2" customFormat="1" ht="21.75" customHeight="1">
      <c r="A316" s="39"/>
      <c r="B316" s="40"/>
      <c r="C316" s="220" t="s">
        <v>699</v>
      </c>
      <c r="D316" s="220" t="s">
        <v>144</v>
      </c>
      <c r="E316" s="221" t="s">
        <v>696</v>
      </c>
      <c r="F316" s="222" t="s">
        <v>697</v>
      </c>
      <c r="G316" s="223" t="s">
        <v>155</v>
      </c>
      <c r="H316" s="224">
        <v>57.560000000000002</v>
      </c>
      <c r="I316" s="225"/>
      <c r="J316" s="226">
        <f>ROUND(I316*H316,0)</f>
        <v>0</v>
      </c>
      <c r="K316" s="227"/>
      <c r="L316" s="45"/>
      <c r="M316" s="228" t="s">
        <v>1</v>
      </c>
      <c r="N316" s="229" t="s">
        <v>45</v>
      </c>
      <c r="O316" s="92"/>
      <c r="P316" s="230">
        <f>O316*H316</f>
        <v>0</v>
      </c>
      <c r="Q316" s="230">
        <v>0</v>
      </c>
      <c r="R316" s="230">
        <f>Q316*H316</f>
        <v>0</v>
      </c>
      <c r="S316" s="230">
        <v>0</v>
      </c>
      <c r="T316" s="231">
        <f>S316*H316</f>
        <v>0</v>
      </c>
      <c r="U316" s="39"/>
      <c r="V316" s="39"/>
      <c r="W316" s="39"/>
      <c r="X316" s="39"/>
      <c r="Y316" s="39"/>
      <c r="Z316" s="39"/>
      <c r="AA316" s="39"/>
      <c r="AB316" s="39"/>
      <c r="AC316" s="39"/>
      <c r="AD316" s="39"/>
      <c r="AE316" s="39"/>
      <c r="AR316" s="232" t="s">
        <v>221</v>
      </c>
      <c r="AT316" s="232" t="s">
        <v>144</v>
      </c>
      <c r="AU316" s="232" t="s">
        <v>89</v>
      </c>
      <c r="AY316" s="18" t="s">
        <v>141</v>
      </c>
      <c r="BE316" s="233">
        <f>IF(N316="základní",J316,0)</f>
        <v>0</v>
      </c>
      <c r="BF316" s="233">
        <f>IF(N316="snížená",J316,0)</f>
        <v>0</v>
      </c>
      <c r="BG316" s="233">
        <f>IF(N316="zákl. přenesená",J316,0)</f>
        <v>0</v>
      </c>
      <c r="BH316" s="233">
        <f>IF(N316="sníž. přenesená",J316,0)</f>
        <v>0</v>
      </c>
      <c r="BI316" s="233">
        <f>IF(N316="nulová",J316,0)</f>
        <v>0</v>
      </c>
      <c r="BJ316" s="18" t="s">
        <v>8</v>
      </c>
      <c r="BK316" s="233">
        <f>ROUND(I316*H316,0)</f>
        <v>0</v>
      </c>
      <c r="BL316" s="18" t="s">
        <v>221</v>
      </c>
      <c r="BM316" s="232" t="s">
        <v>698</v>
      </c>
    </row>
    <row r="317" s="13" customFormat="1">
      <c r="A317" s="13"/>
      <c r="B317" s="234"/>
      <c r="C317" s="235"/>
      <c r="D317" s="236" t="s">
        <v>157</v>
      </c>
      <c r="E317" s="237" t="s">
        <v>1</v>
      </c>
      <c r="F317" s="238" t="s">
        <v>854</v>
      </c>
      <c r="G317" s="235"/>
      <c r="H317" s="239">
        <v>57.560000000000002</v>
      </c>
      <c r="I317" s="240"/>
      <c r="J317" s="235"/>
      <c r="K317" s="235"/>
      <c r="L317" s="241"/>
      <c r="M317" s="242"/>
      <c r="N317" s="243"/>
      <c r="O317" s="243"/>
      <c r="P317" s="243"/>
      <c r="Q317" s="243"/>
      <c r="R317" s="243"/>
      <c r="S317" s="243"/>
      <c r="T317" s="244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45" t="s">
        <v>157</v>
      </c>
      <c r="AU317" s="245" t="s">
        <v>89</v>
      </c>
      <c r="AV317" s="13" t="s">
        <v>89</v>
      </c>
      <c r="AW317" s="13" t="s">
        <v>35</v>
      </c>
      <c r="AX317" s="13" t="s">
        <v>8</v>
      </c>
      <c r="AY317" s="245" t="s">
        <v>141</v>
      </c>
    </row>
    <row r="318" s="2" customFormat="1" ht="16.5" customHeight="1">
      <c r="A318" s="39"/>
      <c r="B318" s="40"/>
      <c r="C318" s="220" t="s">
        <v>703</v>
      </c>
      <c r="D318" s="220" t="s">
        <v>144</v>
      </c>
      <c r="E318" s="221" t="s">
        <v>700</v>
      </c>
      <c r="F318" s="222" t="s">
        <v>701</v>
      </c>
      <c r="G318" s="223" t="s">
        <v>155</v>
      </c>
      <c r="H318" s="224">
        <v>55.039999999999999</v>
      </c>
      <c r="I318" s="225"/>
      <c r="J318" s="226">
        <f>ROUND(I318*H318,0)</f>
        <v>0</v>
      </c>
      <c r="K318" s="227"/>
      <c r="L318" s="45"/>
      <c r="M318" s="228" t="s">
        <v>1</v>
      </c>
      <c r="N318" s="229" t="s">
        <v>45</v>
      </c>
      <c r="O318" s="92"/>
      <c r="P318" s="230">
        <f>O318*H318</f>
        <v>0</v>
      </c>
      <c r="Q318" s="230">
        <v>0</v>
      </c>
      <c r="R318" s="230">
        <f>Q318*H318</f>
        <v>0</v>
      </c>
      <c r="S318" s="230">
        <v>0</v>
      </c>
      <c r="T318" s="231">
        <f>S318*H318</f>
        <v>0</v>
      </c>
      <c r="U318" s="39"/>
      <c r="V318" s="39"/>
      <c r="W318" s="39"/>
      <c r="X318" s="39"/>
      <c r="Y318" s="39"/>
      <c r="Z318" s="39"/>
      <c r="AA318" s="39"/>
      <c r="AB318" s="39"/>
      <c r="AC318" s="39"/>
      <c r="AD318" s="39"/>
      <c r="AE318" s="39"/>
      <c r="AR318" s="232" t="s">
        <v>221</v>
      </c>
      <c r="AT318" s="232" t="s">
        <v>144</v>
      </c>
      <c r="AU318" s="232" t="s">
        <v>89</v>
      </c>
      <c r="AY318" s="18" t="s">
        <v>141</v>
      </c>
      <c r="BE318" s="233">
        <f>IF(N318="základní",J318,0)</f>
        <v>0</v>
      </c>
      <c r="BF318" s="233">
        <f>IF(N318="snížená",J318,0)</f>
        <v>0</v>
      </c>
      <c r="BG318" s="233">
        <f>IF(N318="zákl. přenesená",J318,0)</f>
        <v>0</v>
      </c>
      <c r="BH318" s="233">
        <f>IF(N318="sníž. přenesená",J318,0)</f>
        <v>0</v>
      </c>
      <c r="BI318" s="233">
        <f>IF(N318="nulová",J318,0)</f>
        <v>0</v>
      </c>
      <c r="BJ318" s="18" t="s">
        <v>8</v>
      </c>
      <c r="BK318" s="233">
        <f>ROUND(I318*H318,0)</f>
        <v>0</v>
      </c>
      <c r="BL318" s="18" t="s">
        <v>221</v>
      </c>
      <c r="BM318" s="232" t="s">
        <v>702</v>
      </c>
    </row>
    <row r="319" s="2" customFormat="1" ht="24.15" customHeight="1">
      <c r="A319" s="39"/>
      <c r="B319" s="40"/>
      <c r="C319" s="220" t="s">
        <v>707</v>
      </c>
      <c r="D319" s="220" t="s">
        <v>144</v>
      </c>
      <c r="E319" s="221" t="s">
        <v>704</v>
      </c>
      <c r="F319" s="222" t="s">
        <v>705</v>
      </c>
      <c r="G319" s="223" t="s">
        <v>155</v>
      </c>
      <c r="H319" s="224">
        <v>55.039999999999999</v>
      </c>
      <c r="I319" s="225"/>
      <c r="J319" s="226">
        <f>ROUND(I319*H319,0)</f>
        <v>0</v>
      </c>
      <c r="K319" s="227"/>
      <c r="L319" s="45"/>
      <c r="M319" s="228" t="s">
        <v>1</v>
      </c>
      <c r="N319" s="229" t="s">
        <v>45</v>
      </c>
      <c r="O319" s="92"/>
      <c r="P319" s="230">
        <f>O319*H319</f>
        <v>0</v>
      </c>
      <c r="Q319" s="230">
        <v>3.0000000000000001E-05</v>
      </c>
      <c r="R319" s="230">
        <f>Q319*H319</f>
        <v>0.0016512</v>
      </c>
      <c r="S319" s="230">
        <v>0</v>
      </c>
      <c r="T319" s="231">
        <f>S319*H319</f>
        <v>0</v>
      </c>
      <c r="U319" s="39"/>
      <c r="V319" s="39"/>
      <c r="W319" s="39"/>
      <c r="X319" s="39"/>
      <c r="Y319" s="39"/>
      <c r="Z319" s="39"/>
      <c r="AA319" s="39"/>
      <c r="AB319" s="39"/>
      <c r="AC319" s="39"/>
      <c r="AD319" s="39"/>
      <c r="AE319" s="39"/>
      <c r="AR319" s="232" t="s">
        <v>221</v>
      </c>
      <c r="AT319" s="232" t="s">
        <v>144</v>
      </c>
      <c r="AU319" s="232" t="s">
        <v>89</v>
      </c>
      <c r="AY319" s="18" t="s">
        <v>141</v>
      </c>
      <c r="BE319" s="233">
        <f>IF(N319="základní",J319,0)</f>
        <v>0</v>
      </c>
      <c r="BF319" s="233">
        <f>IF(N319="snížená",J319,0)</f>
        <v>0</v>
      </c>
      <c r="BG319" s="233">
        <f>IF(N319="zákl. přenesená",J319,0)</f>
        <v>0</v>
      </c>
      <c r="BH319" s="233">
        <f>IF(N319="sníž. přenesená",J319,0)</f>
        <v>0</v>
      </c>
      <c r="BI319" s="233">
        <f>IF(N319="nulová",J319,0)</f>
        <v>0</v>
      </c>
      <c r="BJ319" s="18" t="s">
        <v>8</v>
      </c>
      <c r="BK319" s="233">
        <f>ROUND(I319*H319,0)</f>
        <v>0</v>
      </c>
      <c r="BL319" s="18" t="s">
        <v>221</v>
      </c>
      <c r="BM319" s="232" t="s">
        <v>706</v>
      </c>
    </row>
    <row r="320" s="2" customFormat="1" ht="24.15" customHeight="1">
      <c r="A320" s="39"/>
      <c r="B320" s="40"/>
      <c r="C320" s="220" t="s">
        <v>712</v>
      </c>
      <c r="D320" s="220" t="s">
        <v>144</v>
      </c>
      <c r="E320" s="221" t="s">
        <v>708</v>
      </c>
      <c r="F320" s="222" t="s">
        <v>709</v>
      </c>
      <c r="G320" s="223" t="s">
        <v>155</v>
      </c>
      <c r="H320" s="224">
        <v>23.809999999999999</v>
      </c>
      <c r="I320" s="225"/>
      <c r="J320" s="226">
        <f>ROUND(I320*H320,0)</f>
        <v>0</v>
      </c>
      <c r="K320" s="227"/>
      <c r="L320" s="45"/>
      <c r="M320" s="228" t="s">
        <v>1</v>
      </c>
      <c r="N320" s="229" t="s">
        <v>45</v>
      </c>
      <c r="O320" s="92"/>
      <c r="P320" s="230">
        <f>O320*H320</f>
        <v>0</v>
      </c>
      <c r="Q320" s="230">
        <v>0</v>
      </c>
      <c r="R320" s="230">
        <f>Q320*H320</f>
        <v>0</v>
      </c>
      <c r="S320" s="230">
        <v>0.0030000000000000001</v>
      </c>
      <c r="T320" s="231">
        <f>S320*H320</f>
        <v>0.071429999999999994</v>
      </c>
      <c r="U320" s="39"/>
      <c r="V320" s="39"/>
      <c r="W320" s="39"/>
      <c r="X320" s="39"/>
      <c r="Y320" s="39"/>
      <c r="Z320" s="39"/>
      <c r="AA320" s="39"/>
      <c r="AB320" s="39"/>
      <c r="AC320" s="39"/>
      <c r="AD320" s="39"/>
      <c r="AE320" s="39"/>
      <c r="AR320" s="232" t="s">
        <v>221</v>
      </c>
      <c r="AT320" s="232" t="s">
        <v>144</v>
      </c>
      <c r="AU320" s="232" t="s">
        <v>89</v>
      </c>
      <c r="AY320" s="18" t="s">
        <v>141</v>
      </c>
      <c r="BE320" s="233">
        <f>IF(N320="základní",J320,0)</f>
        <v>0</v>
      </c>
      <c r="BF320" s="233">
        <f>IF(N320="snížená",J320,0)</f>
        <v>0</v>
      </c>
      <c r="BG320" s="233">
        <f>IF(N320="zákl. přenesená",J320,0)</f>
        <v>0</v>
      </c>
      <c r="BH320" s="233">
        <f>IF(N320="sníž. přenesená",J320,0)</f>
        <v>0</v>
      </c>
      <c r="BI320" s="233">
        <f>IF(N320="nulová",J320,0)</f>
        <v>0</v>
      </c>
      <c r="BJ320" s="18" t="s">
        <v>8</v>
      </c>
      <c r="BK320" s="233">
        <f>ROUND(I320*H320,0)</f>
        <v>0</v>
      </c>
      <c r="BL320" s="18" t="s">
        <v>221</v>
      </c>
      <c r="BM320" s="232" t="s">
        <v>710</v>
      </c>
    </row>
    <row r="321" s="13" customFormat="1">
      <c r="A321" s="13"/>
      <c r="B321" s="234"/>
      <c r="C321" s="235"/>
      <c r="D321" s="236" t="s">
        <v>157</v>
      </c>
      <c r="E321" s="237" t="s">
        <v>1</v>
      </c>
      <c r="F321" s="238" t="s">
        <v>949</v>
      </c>
      <c r="G321" s="235"/>
      <c r="H321" s="239">
        <v>23.809999999999999</v>
      </c>
      <c r="I321" s="240"/>
      <c r="J321" s="235"/>
      <c r="K321" s="235"/>
      <c r="L321" s="241"/>
      <c r="M321" s="242"/>
      <c r="N321" s="243"/>
      <c r="O321" s="243"/>
      <c r="P321" s="243"/>
      <c r="Q321" s="243"/>
      <c r="R321" s="243"/>
      <c r="S321" s="243"/>
      <c r="T321" s="244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45" t="s">
        <v>157</v>
      </c>
      <c r="AU321" s="245" t="s">
        <v>89</v>
      </c>
      <c r="AV321" s="13" t="s">
        <v>89</v>
      </c>
      <c r="AW321" s="13" t="s">
        <v>35</v>
      </c>
      <c r="AX321" s="13" t="s">
        <v>8</v>
      </c>
      <c r="AY321" s="245" t="s">
        <v>141</v>
      </c>
    </row>
    <row r="322" s="2" customFormat="1" ht="16.5" customHeight="1">
      <c r="A322" s="39"/>
      <c r="B322" s="40"/>
      <c r="C322" s="220" t="s">
        <v>717</v>
      </c>
      <c r="D322" s="220" t="s">
        <v>144</v>
      </c>
      <c r="E322" s="221" t="s">
        <v>713</v>
      </c>
      <c r="F322" s="222" t="s">
        <v>714</v>
      </c>
      <c r="G322" s="223" t="s">
        <v>155</v>
      </c>
      <c r="H322" s="224">
        <v>55.039999999999999</v>
      </c>
      <c r="I322" s="225"/>
      <c r="J322" s="226">
        <f>ROUND(I322*H322,0)</f>
        <v>0</v>
      </c>
      <c r="K322" s="227"/>
      <c r="L322" s="45"/>
      <c r="M322" s="228" t="s">
        <v>1</v>
      </c>
      <c r="N322" s="229" t="s">
        <v>45</v>
      </c>
      <c r="O322" s="92"/>
      <c r="P322" s="230">
        <f>O322*H322</f>
        <v>0</v>
      </c>
      <c r="Q322" s="230">
        <v>0.00029999999999999997</v>
      </c>
      <c r="R322" s="230">
        <f>Q322*H322</f>
        <v>0.016511999999999999</v>
      </c>
      <c r="S322" s="230">
        <v>0</v>
      </c>
      <c r="T322" s="231">
        <f>S322*H322</f>
        <v>0</v>
      </c>
      <c r="U322" s="39"/>
      <c r="V322" s="39"/>
      <c r="W322" s="39"/>
      <c r="X322" s="39"/>
      <c r="Y322" s="39"/>
      <c r="Z322" s="39"/>
      <c r="AA322" s="39"/>
      <c r="AB322" s="39"/>
      <c r="AC322" s="39"/>
      <c r="AD322" s="39"/>
      <c r="AE322" s="39"/>
      <c r="AR322" s="232" t="s">
        <v>221</v>
      </c>
      <c r="AT322" s="232" t="s">
        <v>144</v>
      </c>
      <c r="AU322" s="232" t="s">
        <v>89</v>
      </c>
      <c r="AY322" s="18" t="s">
        <v>141</v>
      </c>
      <c r="BE322" s="233">
        <f>IF(N322="základní",J322,0)</f>
        <v>0</v>
      </c>
      <c r="BF322" s="233">
        <f>IF(N322="snížená",J322,0)</f>
        <v>0</v>
      </c>
      <c r="BG322" s="233">
        <f>IF(N322="zákl. přenesená",J322,0)</f>
        <v>0</v>
      </c>
      <c r="BH322" s="233">
        <f>IF(N322="sníž. přenesená",J322,0)</f>
        <v>0</v>
      </c>
      <c r="BI322" s="233">
        <f>IF(N322="nulová",J322,0)</f>
        <v>0</v>
      </c>
      <c r="BJ322" s="18" t="s">
        <v>8</v>
      </c>
      <c r="BK322" s="233">
        <f>ROUND(I322*H322,0)</f>
        <v>0</v>
      </c>
      <c r="BL322" s="18" t="s">
        <v>221</v>
      </c>
      <c r="BM322" s="232" t="s">
        <v>715</v>
      </c>
    </row>
    <row r="323" s="13" customFormat="1">
      <c r="A323" s="13"/>
      <c r="B323" s="234"/>
      <c r="C323" s="235"/>
      <c r="D323" s="236" t="s">
        <v>157</v>
      </c>
      <c r="E323" s="237" t="s">
        <v>1</v>
      </c>
      <c r="F323" s="238" t="s">
        <v>950</v>
      </c>
      <c r="G323" s="235"/>
      <c r="H323" s="239">
        <v>55.039999999999999</v>
      </c>
      <c r="I323" s="240"/>
      <c r="J323" s="235"/>
      <c r="K323" s="235"/>
      <c r="L323" s="241"/>
      <c r="M323" s="242"/>
      <c r="N323" s="243"/>
      <c r="O323" s="243"/>
      <c r="P323" s="243"/>
      <c r="Q323" s="243"/>
      <c r="R323" s="243"/>
      <c r="S323" s="243"/>
      <c r="T323" s="244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45" t="s">
        <v>157</v>
      </c>
      <c r="AU323" s="245" t="s">
        <v>89</v>
      </c>
      <c r="AV323" s="13" t="s">
        <v>89</v>
      </c>
      <c r="AW323" s="13" t="s">
        <v>35</v>
      </c>
      <c r="AX323" s="13" t="s">
        <v>8</v>
      </c>
      <c r="AY323" s="245" t="s">
        <v>141</v>
      </c>
    </row>
    <row r="324" s="2" customFormat="1" ht="37.8" customHeight="1">
      <c r="A324" s="39"/>
      <c r="B324" s="40"/>
      <c r="C324" s="278" t="s">
        <v>722</v>
      </c>
      <c r="D324" s="278" t="s">
        <v>256</v>
      </c>
      <c r="E324" s="279" t="s">
        <v>718</v>
      </c>
      <c r="F324" s="280" t="s">
        <v>719</v>
      </c>
      <c r="G324" s="281" t="s">
        <v>155</v>
      </c>
      <c r="H324" s="282">
        <v>60.543999999999997</v>
      </c>
      <c r="I324" s="283"/>
      <c r="J324" s="284">
        <f>ROUND(I324*H324,0)</f>
        <v>0</v>
      </c>
      <c r="K324" s="285"/>
      <c r="L324" s="286"/>
      <c r="M324" s="287" t="s">
        <v>1</v>
      </c>
      <c r="N324" s="288" t="s">
        <v>45</v>
      </c>
      <c r="O324" s="92"/>
      <c r="P324" s="230">
        <f>O324*H324</f>
        <v>0</v>
      </c>
      <c r="Q324" s="230">
        <v>0.0028700000000000002</v>
      </c>
      <c r="R324" s="230">
        <f>Q324*H324</f>
        <v>0.17376127999999999</v>
      </c>
      <c r="S324" s="230">
        <v>0</v>
      </c>
      <c r="T324" s="231">
        <f>S324*H324</f>
        <v>0</v>
      </c>
      <c r="U324" s="39"/>
      <c r="V324" s="39"/>
      <c r="W324" s="39"/>
      <c r="X324" s="39"/>
      <c r="Y324" s="39"/>
      <c r="Z324" s="39"/>
      <c r="AA324" s="39"/>
      <c r="AB324" s="39"/>
      <c r="AC324" s="39"/>
      <c r="AD324" s="39"/>
      <c r="AE324" s="39"/>
      <c r="AR324" s="232" t="s">
        <v>300</v>
      </c>
      <c r="AT324" s="232" t="s">
        <v>256</v>
      </c>
      <c r="AU324" s="232" t="s">
        <v>89</v>
      </c>
      <c r="AY324" s="18" t="s">
        <v>141</v>
      </c>
      <c r="BE324" s="233">
        <f>IF(N324="základní",J324,0)</f>
        <v>0</v>
      </c>
      <c r="BF324" s="233">
        <f>IF(N324="snížená",J324,0)</f>
        <v>0</v>
      </c>
      <c r="BG324" s="233">
        <f>IF(N324="zákl. přenesená",J324,0)</f>
        <v>0</v>
      </c>
      <c r="BH324" s="233">
        <f>IF(N324="sníž. přenesená",J324,0)</f>
        <v>0</v>
      </c>
      <c r="BI324" s="233">
        <f>IF(N324="nulová",J324,0)</f>
        <v>0</v>
      </c>
      <c r="BJ324" s="18" t="s">
        <v>8</v>
      </c>
      <c r="BK324" s="233">
        <f>ROUND(I324*H324,0)</f>
        <v>0</v>
      </c>
      <c r="BL324" s="18" t="s">
        <v>221</v>
      </c>
      <c r="BM324" s="232" t="s">
        <v>720</v>
      </c>
    </row>
    <row r="325" s="13" customFormat="1">
      <c r="A325" s="13"/>
      <c r="B325" s="234"/>
      <c r="C325" s="235"/>
      <c r="D325" s="236" t="s">
        <v>157</v>
      </c>
      <c r="E325" s="235"/>
      <c r="F325" s="238" t="s">
        <v>951</v>
      </c>
      <c r="G325" s="235"/>
      <c r="H325" s="239">
        <v>60.543999999999997</v>
      </c>
      <c r="I325" s="240"/>
      <c r="J325" s="235"/>
      <c r="K325" s="235"/>
      <c r="L325" s="241"/>
      <c r="M325" s="242"/>
      <c r="N325" s="243"/>
      <c r="O325" s="243"/>
      <c r="P325" s="243"/>
      <c r="Q325" s="243"/>
      <c r="R325" s="243"/>
      <c r="S325" s="243"/>
      <c r="T325" s="244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45" t="s">
        <v>157</v>
      </c>
      <c r="AU325" s="245" t="s">
        <v>89</v>
      </c>
      <c r="AV325" s="13" t="s">
        <v>89</v>
      </c>
      <c r="AW325" s="13" t="s">
        <v>4</v>
      </c>
      <c r="AX325" s="13" t="s">
        <v>8</v>
      </c>
      <c r="AY325" s="245" t="s">
        <v>141</v>
      </c>
    </row>
    <row r="326" s="2" customFormat="1" ht="21.75" customHeight="1">
      <c r="A326" s="39"/>
      <c r="B326" s="40"/>
      <c r="C326" s="220" t="s">
        <v>727</v>
      </c>
      <c r="D326" s="220" t="s">
        <v>144</v>
      </c>
      <c r="E326" s="221" t="s">
        <v>723</v>
      </c>
      <c r="F326" s="222" t="s">
        <v>724</v>
      </c>
      <c r="G326" s="223" t="s">
        <v>247</v>
      </c>
      <c r="H326" s="224">
        <v>29.760000000000002</v>
      </c>
      <c r="I326" s="225"/>
      <c r="J326" s="226">
        <f>ROUND(I326*H326,0)</f>
        <v>0</v>
      </c>
      <c r="K326" s="227"/>
      <c r="L326" s="45"/>
      <c r="M326" s="228" t="s">
        <v>1</v>
      </c>
      <c r="N326" s="229" t="s">
        <v>45</v>
      </c>
      <c r="O326" s="92"/>
      <c r="P326" s="230">
        <f>O326*H326</f>
        <v>0</v>
      </c>
      <c r="Q326" s="230">
        <v>0</v>
      </c>
      <c r="R326" s="230">
        <f>Q326*H326</f>
        <v>0</v>
      </c>
      <c r="S326" s="230">
        <v>0.00029999999999999997</v>
      </c>
      <c r="T326" s="231">
        <f>S326*H326</f>
        <v>0.0089280000000000002</v>
      </c>
      <c r="U326" s="39"/>
      <c r="V326" s="39"/>
      <c r="W326" s="39"/>
      <c r="X326" s="39"/>
      <c r="Y326" s="39"/>
      <c r="Z326" s="39"/>
      <c r="AA326" s="39"/>
      <c r="AB326" s="39"/>
      <c r="AC326" s="39"/>
      <c r="AD326" s="39"/>
      <c r="AE326" s="39"/>
      <c r="AR326" s="232" t="s">
        <v>221</v>
      </c>
      <c r="AT326" s="232" t="s">
        <v>144</v>
      </c>
      <c r="AU326" s="232" t="s">
        <v>89</v>
      </c>
      <c r="AY326" s="18" t="s">
        <v>141</v>
      </c>
      <c r="BE326" s="233">
        <f>IF(N326="základní",J326,0)</f>
        <v>0</v>
      </c>
      <c r="BF326" s="233">
        <f>IF(N326="snížená",J326,0)</f>
        <v>0</v>
      </c>
      <c r="BG326" s="233">
        <f>IF(N326="zákl. přenesená",J326,0)</f>
        <v>0</v>
      </c>
      <c r="BH326" s="233">
        <f>IF(N326="sníž. přenesená",J326,0)</f>
        <v>0</v>
      </c>
      <c r="BI326" s="233">
        <f>IF(N326="nulová",J326,0)</f>
        <v>0</v>
      </c>
      <c r="BJ326" s="18" t="s">
        <v>8</v>
      </c>
      <c r="BK326" s="233">
        <f>ROUND(I326*H326,0)</f>
        <v>0</v>
      </c>
      <c r="BL326" s="18" t="s">
        <v>221</v>
      </c>
      <c r="BM326" s="232" t="s">
        <v>725</v>
      </c>
    </row>
    <row r="327" s="13" customFormat="1">
      <c r="A327" s="13"/>
      <c r="B327" s="234"/>
      <c r="C327" s="235"/>
      <c r="D327" s="236" t="s">
        <v>157</v>
      </c>
      <c r="E327" s="237" t="s">
        <v>1</v>
      </c>
      <c r="F327" s="238" t="s">
        <v>952</v>
      </c>
      <c r="G327" s="235"/>
      <c r="H327" s="239">
        <v>29.760000000000002</v>
      </c>
      <c r="I327" s="240"/>
      <c r="J327" s="235"/>
      <c r="K327" s="235"/>
      <c r="L327" s="241"/>
      <c r="M327" s="242"/>
      <c r="N327" s="243"/>
      <c r="O327" s="243"/>
      <c r="P327" s="243"/>
      <c r="Q327" s="243"/>
      <c r="R327" s="243"/>
      <c r="S327" s="243"/>
      <c r="T327" s="244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45" t="s">
        <v>157</v>
      </c>
      <c r="AU327" s="245" t="s">
        <v>89</v>
      </c>
      <c r="AV327" s="13" t="s">
        <v>89</v>
      </c>
      <c r="AW327" s="13" t="s">
        <v>35</v>
      </c>
      <c r="AX327" s="13" t="s">
        <v>8</v>
      </c>
      <c r="AY327" s="245" t="s">
        <v>141</v>
      </c>
    </row>
    <row r="328" s="2" customFormat="1" ht="16.5" customHeight="1">
      <c r="A328" s="39"/>
      <c r="B328" s="40"/>
      <c r="C328" s="220" t="s">
        <v>732</v>
      </c>
      <c r="D328" s="220" t="s">
        <v>144</v>
      </c>
      <c r="E328" s="221" t="s">
        <v>728</v>
      </c>
      <c r="F328" s="222" t="s">
        <v>729</v>
      </c>
      <c r="G328" s="223" t="s">
        <v>247</v>
      </c>
      <c r="H328" s="224">
        <v>55.439999999999998</v>
      </c>
      <c r="I328" s="225"/>
      <c r="J328" s="226">
        <f>ROUND(I328*H328,0)</f>
        <v>0</v>
      </c>
      <c r="K328" s="227"/>
      <c r="L328" s="45"/>
      <c r="M328" s="228" t="s">
        <v>1</v>
      </c>
      <c r="N328" s="229" t="s">
        <v>45</v>
      </c>
      <c r="O328" s="92"/>
      <c r="P328" s="230">
        <f>O328*H328</f>
        <v>0</v>
      </c>
      <c r="Q328" s="230">
        <v>3.0000000000000001E-05</v>
      </c>
      <c r="R328" s="230">
        <f>Q328*H328</f>
        <v>0.0016631999999999999</v>
      </c>
      <c r="S328" s="230">
        <v>0</v>
      </c>
      <c r="T328" s="231">
        <f>S328*H328</f>
        <v>0</v>
      </c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  <c r="AR328" s="232" t="s">
        <v>221</v>
      </c>
      <c r="AT328" s="232" t="s">
        <v>144</v>
      </c>
      <c r="AU328" s="232" t="s">
        <v>89</v>
      </c>
      <c r="AY328" s="18" t="s">
        <v>141</v>
      </c>
      <c r="BE328" s="233">
        <f>IF(N328="základní",J328,0)</f>
        <v>0</v>
      </c>
      <c r="BF328" s="233">
        <f>IF(N328="snížená",J328,0)</f>
        <v>0</v>
      </c>
      <c r="BG328" s="233">
        <f>IF(N328="zákl. přenesená",J328,0)</f>
        <v>0</v>
      </c>
      <c r="BH328" s="233">
        <f>IF(N328="sníž. přenesená",J328,0)</f>
        <v>0</v>
      </c>
      <c r="BI328" s="233">
        <f>IF(N328="nulová",J328,0)</f>
        <v>0</v>
      </c>
      <c r="BJ328" s="18" t="s">
        <v>8</v>
      </c>
      <c r="BK328" s="233">
        <f>ROUND(I328*H328,0)</f>
        <v>0</v>
      </c>
      <c r="BL328" s="18" t="s">
        <v>221</v>
      </c>
      <c r="BM328" s="232" t="s">
        <v>730</v>
      </c>
    </row>
    <row r="329" s="13" customFormat="1">
      <c r="A329" s="13"/>
      <c r="B329" s="234"/>
      <c r="C329" s="235"/>
      <c r="D329" s="236" t="s">
        <v>157</v>
      </c>
      <c r="E329" s="237" t="s">
        <v>1</v>
      </c>
      <c r="F329" s="238" t="s">
        <v>953</v>
      </c>
      <c r="G329" s="235"/>
      <c r="H329" s="239">
        <v>55.439999999999998</v>
      </c>
      <c r="I329" s="240"/>
      <c r="J329" s="235"/>
      <c r="K329" s="235"/>
      <c r="L329" s="241"/>
      <c r="M329" s="242"/>
      <c r="N329" s="243"/>
      <c r="O329" s="243"/>
      <c r="P329" s="243"/>
      <c r="Q329" s="243"/>
      <c r="R329" s="243"/>
      <c r="S329" s="243"/>
      <c r="T329" s="244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45" t="s">
        <v>157</v>
      </c>
      <c r="AU329" s="245" t="s">
        <v>89</v>
      </c>
      <c r="AV329" s="13" t="s">
        <v>89</v>
      </c>
      <c r="AW329" s="13" t="s">
        <v>35</v>
      </c>
      <c r="AX329" s="13" t="s">
        <v>8</v>
      </c>
      <c r="AY329" s="245" t="s">
        <v>141</v>
      </c>
    </row>
    <row r="330" s="2" customFormat="1" ht="37.8" customHeight="1">
      <c r="A330" s="39"/>
      <c r="B330" s="40"/>
      <c r="C330" s="278" t="s">
        <v>736</v>
      </c>
      <c r="D330" s="278" t="s">
        <v>256</v>
      </c>
      <c r="E330" s="279" t="s">
        <v>718</v>
      </c>
      <c r="F330" s="280" t="s">
        <v>719</v>
      </c>
      <c r="G330" s="281" t="s">
        <v>155</v>
      </c>
      <c r="H330" s="282">
        <v>5.6550000000000002</v>
      </c>
      <c r="I330" s="283"/>
      <c r="J330" s="284">
        <f>ROUND(I330*H330,0)</f>
        <v>0</v>
      </c>
      <c r="K330" s="285"/>
      <c r="L330" s="286"/>
      <c r="M330" s="287" t="s">
        <v>1</v>
      </c>
      <c r="N330" s="288" t="s">
        <v>45</v>
      </c>
      <c r="O330" s="92"/>
      <c r="P330" s="230">
        <f>O330*H330</f>
        <v>0</v>
      </c>
      <c r="Q330" s="230">
        <v>0.0028700000000000002</v>
      </c>
      <c r="R330" s="230">
        <f>Q330*H330</f>
        <v>0.016229850000000001</v>
      </c>
      <c r="S330" s="230">
        <v>0</v>
      </c>
      <c r="T330" s="231">
        <f>S330*H330</f>
        <v>0</v>
      </c>
      <c r="U330" s="39"/>
      <c r="V330" s="39"/>
      <c r="W330" s="39"/>
      <c r="X330" s="39"/>
      <c r="Y330" s="39"/>
      <c r="Z330" s="39"/>
      <c r="AA330" s="39"/>
      <c r="AB330" s="39"/>
      <c r="AC330" s="39"/>
      <c r="AD330" s="39"/>
      <c r="AE330" s="39"/>
      <c r="AR330" s="232" t="s">
        <v>300</v>
      </c>
      <c r="AT330" s="232" t="s">
        <v>256</v>
      </c>
      <c r="AU330" s="232" t="s">
        <v>89</v>
      </c>
      <c r="AY330" s="18" t="s">
        <v>141</v>
      </c>
      <c r="BE330" s="233">
        <f>IF(N330="základní",J330,0)</f>
        <v>0</v>
      </c>
      <c r="BF330" s="233">
        <f>IF(N330="snížená",J330,0)</f>
        <v>0</v>
      </c>
      <c r="BG330" s="233">
        <f>IF(N330="zákl. přenesená",J330,0)</f>
        <v>0</v>
      </c>
      <c r="BH330" s="233">
        <f>IF(N330="sníž. přenesená",J330,0)</f>
        <v>0</v>
      </c>
      <c r="BI330" s="233">
        <f>IF(N330="nulová",J330,0)</f>
        <v>0</v>
      </c>
      <c r="BJ330" s="18" t="s">
        <v>8</v>
      </c>
      <c r="BK330" s="233">
        <f>ROUND(I330*H330,0)</f>
        <v>0</v>
      </c>
      <c r="BL330" s="18" t="s">
        <v>221</v>
      </c>
      <c r="BM330" s="232" t="s">
        <v>733</v>
      </c>
    </row>
    <row r="331" s="13" customFormat="1">
      <c r="A331" s="13"/>
      <c r="B331" s="234"/>
      <c r="C331" s="235"/>
      <c r="D331" s="236" t="s">
        <v>157</v>
      </c>
      <c r="E331" s="237" t="s">
        <v>1</v>
      </c>
      <c r="F331" s="238" t="s">
        <v>954</v>
      </c>
      <c r="G331" s="235"/>
      <c r="H331" s="239">
        <v>5.5439999999999996</v>
      </c>
      <c r="I331" s="240"/>
      <c r="J331" s="235"/>
      <c r="K331" s="235"/>
      <c r="L331" s="241"/>
      <c r="M331" s="242"/>
      <c r="N331" s="243"/>
      <c r="O331" s="243"/>
      <c r="P331" s="243"/>
      <c r="Q331" s="243"/>
      <c r="R331" s="243"/>
      <c r="S331" s="243"/>
      <c r="T331" s="244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45" t="s">
        <v>157</v>
      </c>
      <c r="AU331" s="245" t="s">
        <v>89</v>
      </c>
      <c r="AV331" s="13" t="s">
        <v>89</v>
      </c>
      <c r="AW331" s="13" t="s">
        <v>35</v>
      </c>
      <c r="AX331" s="13" t="s">
        <v>8</v>
      </c>
      <c r="AY331" s="245" t="s">
        <v>141</v>
      </c>
    </row>
    <row r="332" s="13" customFormat="1">
      <c r="A332" s="13"/>
      <c r="B332" s="234"/>
      <c r="C332" s="235"/>
      <c r="D332" s="236" t="s">
        <v>157</v>
      </c>
      <c r="E332" s="235"/>
      <c r="F332" s="238" t="s">
        <v>955</v>
      </c>
      <c r="G332" s="235"/>
      <c r="H332" s="239">
        <v>5.6550000000000002</v>
      </c>
      <c r="I332" s="240"/>
      <c r="J332" s="235"/>
      <c r="K332" s="235"/>
      <c r="L332" s="241"/>
      <c r="M332" s="242"/>
      <c r="N332" s="243"/>
      <c r="O332" s="243"/>
      <c r="P332" s="243"/>
      <c r="Q332" s="243"/>
      <c r="R332" s="243"/>
      <c r="S332" s="243"/>
      <c r="T332" s="244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45" t="s">
        <v>157</v>
      </c>
      <c r="AU332" s="245" t="s">
        <v>89</v>
      </c>
      <c r="AV332" s="13" t="s">
        <v>89</v>
      </c>
      <c r="AW332" s="13" t="s">
        <v>4</v>
      </c>
      <c r="AX332" s="13" t="s">
        <v>8</v>
      </c>
      <c r="AY332" s="245" t="s">
        <v>141</v>
      </c>
    </row>
    <row r="333" s="2" customFormat="1" ht="16.5" customHeight="1">
      <c r="A333" s="39"/>
      <c r="B333" s="40"/>
      <c r="C333" s="220" t="s">
        <v>741</v>
      </c>
      <c r="D333" s="220" t="s">
        <v>144</v>
      </c>
      <c r="E333" s="221" t="s">
        <v>737</v>
      </c>
      <c r="F333" s="222" t="s">
        <v>738</v>
      </c>
      <c r="G333" s="223" t="s">
        <v>247</v>
      </c>
      <c r="H333" s="224">
        <v>2.2999999999999998</v>
      </c>
      <c r="I333" s="225"/>
      <c r="J333" s="226">
        <f>ROUND(I333*H333,0)</f>
        <v>0</v>
      </c>
      <c r="K333" s="227"/>
      <c r="L333" s="45"/>
      <c r="M333" s="228" t="s">
        <v>1</v>
      </c>
      <c r="N333" s="229" t="s">
        <v>45</v>
      </c>
      <c r="O333" s="92"/>
      <c r="P333" s="230">
        <f>O333*H333</f>
        <v>0</v>
      </c>
      <c r="Q333" s="230">
        <v>0</v>
      </c>
      <c r="R333" s="230">
        <f>Q333*H333</f>
        <v>0</v>
      </c>
      <c r="S333" s="230">
        <v>0</v>
      </c>
      <c r="T333" s="231">
        <f>S333*H333</f>
        <v>0</v>
      </c>
      <c r="U333" s="39"/>
      <c r="V333" s="39"/>
      <c r="W333" s="39"/>
      <c r="X333" s="39"/>
      <c r="Y333" s="39"/>
      <c r="Z333" s="39"/>
      <c r="AA333" s="39"/>
      <c r="AB333" s="39"/>
      <c r="AC333" s="39"/>
      <c r="AD333" s="39"/>
      <c r="AE333" s="39"/>
      <c r="AR333" s="232" t="s">
        <v>221</v>
      </c>
      <c r="AT333" s="232" t="s">
        <v>144</v>
      </c>
      <c r="AU333" s="232" t="s">
        <v>89</v>
      </c>
      <c r="AY333" s="18" t="s">
        <v>141</v>
      </c>
      <c r="BE333" s="233">
        <f>IF(N333="základní",J333,0)</f>
        <v>0</v>
      </c>
      <c r="BF333" s="233">
        <f>IF(N333="snížená",J333,0)</f>
        <v>0</v>
      </c>
      <c r="BG333" s="233">
        <f>IF(N333="zákl. přenesená",J333,0)</f>
        <v>0</v>
      </c>
      <c r="BH333" s="233">
        <f>IF(N333="sníž. přenesená",J333,0)</f>
        <v>0</v>
      </c>
      <c r="BI333" s="233">
        <f>IF(N333="nulová",J333,0)</f>
        <v>0</v>
      </c>
      <c r="BJ333" s="18" t="s">
        <v>8</v>
      </c>
      <c r="BK333" s="233">
        <f>ROUND(I333*H333,0)</f>
        <v>0</v>
      </c>
      <c r="BL333" s="18" t="s">
        <v>221</v>
      </c>
      <c r="BM333" s="232" t="s">
        <v>739</v>
      </c>
    </row>
    <row r="334" s="13" customFormat="1">
      <c r="A334" s="13"/>
      <c r="B334" s="234"/>
      <c r="C334" s="235"/>
      <c r="D334" s="236" t="s">
        <v>157</v>
      </c>
      <c r="E334" s="237" t="s">
        <v>1</v>
      </c>
      <c r="F334" s="238" t="s">
        <v>956</v>
      </c>
      <c r="G334" s="235"/>
      <c r="H334" s="239">
        <v>2.2999999999999998</v>
      </c>
      <c r="I334" s="240"/>
      <c r="J334" s="235"/>
      <c r="K334" s="235"/>
      <c r="L334" s="241"/>
      <c r="M334" s="242"/>
      <c r="N334" s="243"/>
      <c r="O334" s="243"/>
      <c r="P334" s="243"/>
      <c r="Q334" s="243"/>
      <c r="R334" s="243"/>
      <c r="S334" s="243"/>
      <c r="T334" s="244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45" t="s">
        <v>157</v>
      </c>
      <c r="AU334" s="245" t="s">
        <v>89</v>
      </c>
      <c r="AV334" s="13" t="s">
        <v>89</v>
      </c>
      <c r="AW334" s="13" t="s">
        <v>35</v>
      </c>
      <c r="AX334" s="13" t="s">
        <v>8</v>
      </c>
      <c r="AY334" s="245" t="s">
        <v>141</v>
      </c>
    </row>
    <row r="335" s="2" customFormat="1" ht="16.5" customHeight="1">
      <c r="A335" s="39"/>
      <c r="B335" s="40"/>
      <c r="C335" s="278" t="s">
        <v>746</v>
      </c>
      <c r="D335" s="278" t="s">
        <v>256</v>
      </c>
      <c r="E335" s="279" t="s">
        <v>742</v>
      </c>
      <c r="F335" s="280" t="s">
        <v>743</v>
      </c>
      <c r="G335" s="281" t="s">
        <v>247</v>
      </c>
      <c r="H335" s="282">
        <v>2.3460000000000001</v>
      </c>
      <c r="I335" s="283"/>
      <c r="J335" s="284">
        <f>ROUND(I335*H335,0)</f>
        <v>0</v>
      </c>
      <c r="K335" s="285"/>
      <c r="L335" s="286"/>
      <c r="M335" s="287" t="s">
        <v>1</v>
      </c>
      <c r="N335" s="288" t="s">
        <v>45</v>
      </c>
      <c r="O335" s="92"/>
      <c r="P335" s="230">
        <f>O335*H335</f>
        <v>0</v>
      </c>
      <c r="Q335" s="230">
        <v>0.00050000000000000001</v>
      </c>
      <c r="R335" s="230">
        <f>Q335*H335</f>
        <v>0.001173</v>
      </c>
      <c r="S335" s="230">
        <v>0</v>
      </c>
      <c r="T335" s="231">
        <f>S335*H335</f>
        <v>0</v>
      </c>
      <c r="U335" s="39"/>
      <c r="V335" s="39"/>
      <c r="W335" s="39"/>
      <c r="X335" s="39"/>
      <c r="Y335" s="39"/>
      <c r="Z335" s="39"/>
      <c r="AA335" s="39"/>
      <c r="AB335" s="39"/>
      <c r="AC335" s="39"/>
      <c r="AD335" s="39"/>
      <c r="AE335" s="39"/>
      <c r="AR335" s="232" t="s">
        <v>300</v>
      </c>
      <c r="AT335" s="232" t="s">
        <v>256</v>
      </c>
      <c r="AU335" s="232" t="s">
        <v>89</v>
      </c>
      <c r="AY335" s="18" t="s">
        <v>141</v>
      </c>
      <c r="BE335" s="233">
        <f>IF(N335="základní",J335,0)</f>
        <v>0</v>
      </c>
      <c r="BF335" s="233">
        <f>IF(N335="snížená",J335,0)</f>
        <v>0</v>
      </c>
      <c r="BG335" s="233">
        <f>IF(N335="zákl. přenesená",J335,0)</f>
        <v>0</v>
      </c>
      <c r="BH335" s="233">
        <f>IF(N335="sníž. přenesená",J335,0)</f>
        <v>0</v>
      </c>
      <c r="BI335" s="233">
        <f>IF(N335="nulová",J335,0)</f>
        <v>0</v>
      </c>
      <c r="BJ335" s="18" t="s">
        <v>8</v>
      </c>
      <c r="BK335" s="233">
        <f>ROUND(I335*H335,0)</f>
        <v>0</v>
      </c>
      <c r="BL335" s="18" t="s">
        <v>221</v>
      </c>
      <c r="BM335" s="232" t="s">
        <v>744</v>
      </c>
    </row>
    <row r="336" s="13" customFormat="1">
      <c r="A336" s="13"/>
      <c r="B336" s="234"/>
      <c r="C336" s="235"/>
      <c r="D336" s="236" t="s">
        <v>157</v>
      </c>
      <c r="E336" s="235"/>
      <c r="F336" s="238" t="s">
        <v>957</v>
      </c>
      <c r="G336" s="235"/>
      <c r="H336" s="239">
        <v>2.3460000000000001</v>
      </c>
      <c r="I336" s="240"/>
      <c r="J336" s="235"/>
      <c r="K336" s="235"/>
      <c r="L336" s="241"/>
      <c r="M336" s="242"/>
      <c r="N336" s="243"/>
      <c r="O336" s="243"/>
      <c r="P336" s="243"/>
      <c r="Q336" s="243"/>
      <c r="R336" s="243"/>
      <c r="S336" s="243"/>
      <c r="T336" s="244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45" t="s">
        <v>157</v>
      </c>
      <c r="AU336" s="245" t="s">
        <v>89</v>
      </c>
      <c r="AV336" s="13" t="s">
        <v>89</v>
      </c>
      <c r="AW336" s="13" t="s">
        <v>4</v>
      </c>
      <c r="AX336" s="13" t="s">
        <v>8</v>
      </c>
      <c r="AY336" s="245" t="s">
        <v>141</v>
      </c>
    </row>
    <row r="337" s="2" customFormat="1" ht="24.15" customHeight="1">
      <c r="A337" s="39"/>
      <c r="B337" s="40"/>
      <c r="C337" s="220" t="s">
        <v>750</v>
      </c>
      <c r="D337" s="220" t="s">
        <v>144</v>
      </c>
      <c r="E337" s="221" t="s">
        <v>747</v>
      </c>
      <c r="F337" s="222" t="s">
        <v>748</v>
      </c>
      <c r="G337" s="223" t="s">
        <v>309</v>
      </c>
      <c r="H337" s="224">
        <v>0.21099999999999999</v>
      </c>
      <c r="I337" s="225"/>
      <c r="J337" s="226">
        <f>ROUND(I337*H337,0)</f>
        <v>0</v>
      </c>
      <c r="K337" s="227"/>
      <c r="L337" s="45"/>
      <c r="M337" s="228" t="s">
        <v>1</v>
      </c>
      <c r="N337" s="229" t="s">
        <v>45</v>
      </c>
      <c r="O337" s="92"/>
      <c r="P337" s="230">
        <f>O337*H337</f>
        <v>0</v>
      </c>
      <c r="Q337" s="230">
        <v>0</v>
      </c>
      <c r="R337" s="230">
        <f>Q337*H337</f>
        <v>0</v>
      </c>
      <c r="S337" s="230">
        <v>0</v>
      </c>
      <c r="T337" s="231">
        <f>S337*H337</f>
        <v>0</v>
      </c>
      <c r="U337" s="39"/>
      <c r="V337" s="39"/>
      <c r="W337" s="39"/>
      <c r="X337" s="39"/>
      <c r="Y337" s="39"/>
      <c r="Z337" s="39"/>
      <c r="AA337" s="39"/>
      <c r="AB337" s="39"/>
      <c r="AC337" s="39"/>
      <c r="AD337" s="39"/>
      <c r="AE337" s="39"/>
      <c r="AR337" s="232" t="s">
        <v>221</v>
      </c>
      <c r="AT337" s="232" t="s">
        <v>144</v>
      </c>
      <c r="AU337" s="232" t="s">
        <v>89</v>
      </c>
      <c r="AY337" s="18" t="s">
        <v>141</v>
      </c>
      <c r="BE337" s="233">
        <f>IF(N337="základní",J337,0)</f>
        <v>0</v>
      </c>
      <c r="BF337" s="233">
        <f>IF(N337="snížená",J337,0)</f>
        <v>0</v>
      </c>
      <c r="BG337" s="233">
        <f>IF(N337="zákl. přenesená",J337,0)</f>
        <v>0</v>
      </c>
      <c r="BH337" s="233">
        <f>IF(N337="sníž. přenesená",J337,0)</f>
        <v>0</v>
      </c>
      <c r="BI337" s="233">
        <f>IF(N337="nulová",J337,0)</f>
        <v>0</v>
      </c>
      <c r="BJ337" s="18" t="s">
        <v>8</v>
      </c>
      <c r="BK337" s="233">
        <f>ROUND(I337*H337,0)</f>
        <v>0</v>
      </c>
      <c r="BL337" s="18" t="s">
        <v>221</v>
      </c>
      <c r="BM337" s="232" t="s">
        <v>958</v>
      </c>
    </row>
    <row r="338" s="2" customFormat="1" ht="24.15" customHeight="1">
      <c r="A338" s="39"/>
      <c r="B338" s="40"/>
      <c r="C338" s="220" t="s">
        <v>756</v>
      </c>
      <c r="D338" s="220" t="s">
        <v>144</v>
      </c>
      <c r="E338" s="221" t="s">
        <v>751</v>
      </c>
      <c r="F338" s="222" t="s">
        <v>752</v>
      </c>
      <c r="G338" s="223" t="s">
        <v>309</v>
      </c>
      <c r="H338" s="224">
        <v>0.21099999999999999</v>
      </c>
      <c r="I338" s="225"/>
      <c r="J338" s="226">
        <f>ROUND(I338*H338,0)</f>
        <v>0</v>
      </c>
      <c r="K338" s="227"/>
      <c r="L338" s="45"/>
      <c r="M338" s="228" t="s">
        <v>1</v>
      </c>
      <c r="N338" s="229" t="s">
        <v>45</v>
      </c>
      <c r="O338" s="92"/>
      <c r="P338" s="230">
        <f>O338*H338</f>
        <v>0</v>
      </c>
      <c r="Q338" s="230">
        <v>0</v>
      </c>
      <c r="R338" s="230">
        <f>Q338*H338</f>
        <v>0</v>
      </c>
      <c r="S338" s="230">
        <v>0</v>
      </c>
      <c r="T338" s="231">
        <f>S338*H338</f>
        <v>0</v>
      </c>
      <c r="U338" s="39"/>
      <c r="V338" s="39"/>
      <c r="W338" s="39"/>
      <c r="X338" s="39"/>
      <c r="Y338" s="39"/>
      <c r="Z338" s="39"/>
      <c r="AA338" s="39"/>
      <c r="AB338" s="39"/>
      <c r="AC338" s="39"/>
      <c r="AD338" s="39"/>
      <c r="AE338" s="39"/>
      <c r="AR338" s="232" t="s">
        <v>221</v>
      </c>
      <c r="AT338" s="232" t="s">
        <v>144</v>
      </c>
      <c r="AU338" s="232" t="s">
        <v>89</v>
      </c>
      <c r="AY338" s="18" t="s">
        <v>141</v>
      </c>
      <c r="BE338" s="233">
        <f>IF(N338="základní",J338,0)</f>
        <v>0</v>
      </c>
      <c r="BF338" s="233">
        <f>IF(N338="snížená",J338,0)</f>
        <v>0</v>
      </c>
      <c r="BG338" s="233">
        <f>IF(N338="zákl. přenesená",J338,0)</f>
        <v>0</v>
      </c>
      <c r="BH338" s="233">
        <f>IF(N338="sníž. přenesená",J338,0)</f>
        <v>0</v>
      </c>
      <c r="BI338" s="233">
        <f>IF(N338="nulová",J338,0)</f>
        <v>0</v>
      </c>
      <c r="BJ338" s="18" t="s">
        <v>8</v>
      </c>
      <c r="BK338" s="233">
        <f>ROUND(I338*H338,0)</f>
        <v>0</v>
      </c>
      <c r="BL338" s="18" t="s">
        <v>221</v>
      </c>
      <c r="BM338" s="232" t="s">
        <v>753</v>
      </c>
    </row>
    <row r="339" s="12" customFormat="1" ht="22.8" customHeight="1">
      <c r="A339" s="12"/>
      <c r="B339" s="204"/>
      <c r="C339" s="205"/>
      <c r="D339" s="206" t="s">
        <v>79</v>
      </c>
      <c r="E339" s="218" t="s">
        <v>754</v>
      </c>
      <c r="F339" s="218" t="s">
        <v>755</v>
      </c>
      <c r="G339" s="205"/>
      <c r="H339" s="205"/>
      <c r="I339" s="208"/>
      <c r="J339" s="219">
        <f>BK339</f>
        <v>0</v>
      </c>
      <c r="K339" s="205"/>
      <c r="L339" s="210"/>
      <c r="M339" s="211"/>
      <c r="N339" s="212"/>
      <c r="O339" s="212"/>
      <c r="P339" s="213">
        <f>SUM(P340:P352)</f>
        <v>0</v>
      </c>
      <c r="Q339" s="212"/>
      <c r="R339" s="213">
        <f>SUM(R340:R352)</f>
        <v>0.18964500000000001</v>
      </c>
      <c r="S339" s="212"/>
      <c r="T339" s="214">
        <f>SUM(T340:T352)</f>
        <v>0</v>
      </c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R339" s="215" t="s">
        <v>89</v>
      </c>
      <c r="AT339" s="216" t="s">
        <v>79</v>
      </c>
      <c r="AU339" s="216" t="s">
        <v>8</v>
      </c>
      <c r="AY339" s="215" t="s">
        <v>141</v>
      </c>
      <c r="BK339" s="217">
        <f>SUM(BK340:BK352)</f>
        <v>0</v>
      </c>
    </row>
    <row r="340" s="2" customFormat="1" ht="16.5" customHeight="1">
      <c r="A340" s="39"/>
      <c r="B340" s="40"/>
      <c r="C340" s="220" t="s">
        <v>761</v>
      </c>
      <c r="D340" s="220" t="s">
        <v>144</v>
      </c>
      <c r="E340" s="221" t="s">
        <v>757</v>
      </c>
      <c r="F340" s="222" t="s">
        <v>758</v>
      </c>
      <c r="G340" s="223" t="s">
        <v>155</v>
      </c>
      <c r="H340" s="224">
        <v>13.300000000000001</v>
      </c>
      <c r="I340" s="225"/>
      <c r="J340" s="226">
        <f>ROUND(I340*H340,0)</f>
        <v>0</v>
      </c>
      <c r="K340" s="227"/>
      <c r="L340" s="45"/>
      <c r="M340" s="228" t="s">
        <v>1</v>
      </c>
      <c r="N340" s="229" t="s">
        <v>45</v>
      </c>
      <c r="O340" s="92"/>
      <c r="P340" s="230">
        <f>O340*H340</f>
        <v>0</v>
      </c>
      <c r="Q340" s="230">
        <v>0</v>
      </c>
      <c r="R340" s="230">
        <f>Q340*H340</f>
        <v>0</v>
      </c>
      <c r="S340" s="230">
        <v>0</v>
      </c>
      <c r="T340" s="231">
        <f>S340*H340</f>
        <v>0</v>
      </c>
      <c r="U340" s="39"/>
      <c r="V340" s="39"/>
      <c r="W340" s="39"/>
      <c r="X340" s="39"/>
      <c r="Y340" s="39"/>
      <c r="Z340" s="39"/>
      <c r="AA340" s="39"/>
      <c r="AB340" s="39"/>
      <c r="AC340" s="39"/>
      <c r="AD340" s="39"/>
      <c r="AE340" s="39"/>
      <c r="AR340" s="232" t="s">
        <v>221</v>
      </c>
      <c r="AT340" s="232" t="s">
        <v>144</v>
      </c>
      <c r="AU340" s="232" t="s">
        <v>89</v>
      </c>
      <c r="AY340" s="18" t="s">
        <v>141</v>
      </c>
      <c r="BE340" s="233">
        <f>IF(N340="základní",J340,0)</f>
        <v>0</v>
      </c>
      <c r="BF340" s="233">
        <f>IF(N340="snížená",J340,0)</f>
        <v>0</v>
      </c>
      <c r="BG340" s="233">
        <f>IF(N340="zákl. přenesená",J340,0)</f>
        <v>0</v>
      </c>
      <c r="BH340" s="233">
        <f>IF(N340="sníž. přenesená",J340,0)</f>
        <v>0</v>
      </c>
      <c r="BI340" s="233">
        <f>IF(N340="nulová",J340,0)</f>
        <v>0</v>
      </c>
      <c r="BJ340" s="18" t="s">
        <v>8</v>
      </c>
      <c r="BK340" s="233">
        <f>ROUND(I340*H340,0)</f>
        <v>0</v>
      </c>
      <c r="BL340" s="18" t="s">
        <v>221</v>
      </c>
      <c r="BM340" s="232" t="s">
        <v>759</v>
      </c>
    </row>
    <row r="341" s="13" customFormat="1">
      <c r="A341" s="13"/>
      <c r="B341" s="234"/>
      <c r="C341" s="235"/>
      <c r="D341" s="236" t="s">
        <v>157</v>
      </c>
      <c r="E341" s="237" t="s">
        <v>1</v>
      </c>
      <c r="F341" s="238" t="s">
        <v>959</v>
      </c>
      <c r="G341" s="235"/>
      <c r="H341" s="239">
        <v>13.300000000000001</v>
      </c>
      <c r="I341" s="240"/>
      <c r="J341" s="235"/>
      <c r="K341" s="235"/>
      <c r="L341" s="241"/>
      <c r="M341" s="242"/>
      <c r="N341" s="243"/>
      <c r="O341" s="243"/>
      <c r="P341" s="243"/>
      <c r="Q341" s="243"/>
      <c r="R341" s="243"/>
      <c r="S341" s="243"/>
      <c r="T341" s="244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45" t="s">
        <v>157</v>
      </c>
      <c r="AU341" s="245" t="s">
        <v>89</v>
      </c>
      <c r="AV341" s="13" t="s">
        <v>89</v>
      </c>
      <c r="AW341" s="13" t="s">
        <v>35</v>
      </c>
      <c r="AX341" s="13" t="s">
        <v>8</v>
      </c>
      <c r="AY341" s="245" t="s">
        <v>141</v>
      </c>
    </row>
    <row r="342" s="2" customFormat="1" ht="16.5" customHeight="1">
      <c r="A342" s="39"/>
      <c r="B342" s="40"/>
      <c r="C342" s="220" t="s">
        <v>765</v>
      </c>
      <c r="D342" s="220" t="s">
        <v>144</v>
      </c>
      <c r="E342" s="221" t="s">
        <v>762</v>
      </c>
      <c r="F342" s="222" t="s">
        <v>763</v>
      </c>
      <c r="G342" s="223" t="s">
        <v>155</v>
      </c>
      <c r="H342" s="224">
        <v>13.300000000000001</v>
      </c>
      <c r="I342" s="225"/>
      <c r="J342" s="226">
        <f>ROUND(I342*H342,0)</f>
        <v>0</v>
      </c>
      <c r="K342" s="227"/>
      <c r="L342" s="45"/>
      <c r="M342" s="228" t="s">
        <v>1</v>
      </c>
      <c r="N342" s="229" t="s">
        <v>45</v>
      </c>
      <c r="O342" s="92"/>
      <c r="P342" s="230">
        <f>O342*H342</f>
        <v>0</v>
      </c>
      <c r="Q342" s="230">
        <v>0.00029999999999999997</v>
      </c>
      <c r="R342" s="230">
        <f>Q342*H342</f>
        <v>0.0039899999999999996</v>
      </c>
      <c r="S342" s="230">
        <v>0</v>
      </c>
      <c r="T342" s="231">
        <f>S342*H342</f>
        <v>0</v>
      </c>
      <c r="U342" s="39"/>
      <c r="V342" s="39"/>
      <c r="W342" s="39"/>
      <c r="X342" s="39"/>
      <c r="Y342" s="39"/>
      <c r="Z342" s="39"/>
      <c r="AA342" s="39"/>
      <c r="AB342" s="39"/>
      <c r="AC342" s="39"/>
      <c r="AD342" s="39"/>
      <c r="AE342" s="39"/>
      <c r="AR342" s="232" t="s">
        <v>221</v>
      </c>
      <c r="AT342" s="232" t="s">
        <v>144</v>
      </c>
      <c r="AU342" s="232" t="s">
        <v>89</v>
      </c>
      <c r="AY342" s="18" t="s">
        <v>141</v>
      </c>
      <c r="BE342" s="233">
        <f>IF(N342="základní",J342,0)</f>
        <v>0</v>
      </c>
      <c r="BF342" s="233">
        <f>IF(N342="snížená",J342,0)</f>
        <v>0</v>
      </c>
      <c r="BG342" s="233">
        <f>IF(N342="zákl. přenesená",J342,0)</f>
        <v>0</v>
      </c>
      <c r="BH342" s="233">
        <f>IF(N342="sníž. přenesená",J342,0)</f>
        <v>0</v>
      </c>
      <c r="BI342" s="233">
        <f>IF(N342="nulová",J342,0)</f>
        <v>0</v>
      </c>
      <c r="BJ342" s="18" t="s">
        <v>8</v>
      </c>
      <c r="BK342" s="233">
        <f>ROUND(I342*H342,0)</f>
        <v>0</v>
      </c>
      <c r="BL342" s="18" t="s">
        <v>221</v>
      </c>
      <c r="BM342" s="232" t="s">
        <v>764</v>
      </c>
    </row>
    <row r="343" s="2" customFormat="1" ht="37.8" customHeight="1">
      <c r="A343" s="39"/>
      <c r="B343" s="40"/>
      <c r="C343" s="220" t="s">
        <v>770</v>
      </c>
      <c r="D343" s="220" t="s">
        <v>144</v>
      </c>
      <c r="E343" s="221" t="s">
        <v>771</v>
      </c>
      <c r="F343" s="222" t="s">
        <v>772</v>
      </c>
      <c r="G343" s="223" t="s">
        <v>155</v>
      </c>
      <c r="H343" s="224">
        <v>13.300000000000001</v>
      </c>
      <c r="I343" s="225"/>
      <c r="J343" s="226">
        <f>ROUND(I343*H343,0)</f>
        <v>0</v>
      </c>
      <c r="K343" s="227"/>
      <c r="L343" s="45"/>
      <c r="M343" s="228" t="s">
        <v>1</v>
      </c>
      <c r="N343" s="229" t="s">
        <v>45</v>
      </c>
      <c r="O343" s="92"/>
      <c r="P343" s="230">
        <f>O343*H343</f>
        <v>0</v>
      </c>
      <c r="Q343" s="230">
        <v>0.0089999999999999993</v>
      </c>
      <c r="R343" s="230">
        <f>Q343*H343</f>
        <v>0.1197</v>
      </c>
      <c r="S343" s="230">
        <v>0</v>
      </c>
      <c r="T343" s="231">
        <f>S343*H343</f>
        <v>0</v>
      </c>
      <c r="U343" s="39"/>
      <c r="V343" s="39"/>
      <c r="W343" s="39"/>
      <c r="X343" s="39"/>
      <c r="Y343" s="39"/>
      <c r="Z343" s="39"/>
      <c r="AA343" s="39"/>
      <c r="AB343" s="39"/>
      <c r="AC343" s="39"/>
      <c r="AD343" s="39"/>
      <c r="AE343" s="39"/>
      <c r="AR343" s="232" t="s">
        <v>221</v>
      </c>
      <c r="AT343" s="232" t="s">
        <v>144</v>
      </c>
      <c r="AU343" s="232" t="s">
        <v>89</v>
      </c>
      <c r="AY343" s="18" t="s">
        <v>141</v>
      </c>
      <c r="BE343" s="233">
        <f>IF(N343="základní",J343,0)</f>
        <v>0</v>
      </c>
      <c r="BF343" s="233">
        <f>IF(N343="snížená",J343,0)</f>
        <v>0</v>
      </c>
      <c r="BG343" s="233">
        <f>IF(N343="zákl. přenesená",J343,0)</f>
        <v>0</v>
      </c>
      <c r="BH343" s="233">
        <f>IF(N343="sníž. přenesená",J343,0)</f>
        <v>0</v>
      </c>
      <c r="BI343" s="233">
        <f>IF(N343="nulová",J343,0)</f>
        <v>0</v>
      </c>
      <c r="BJ343" s="18" t="s">
        <v>8</v>
      </c>
      <c r="BK343" s="233">
        <f>ROUND(I343*H343,0)</f>
        <v>0</v>
      </c>
      <c r="BL343" s="18" t="s">
        <v>221</v>
      </c>
      <c r="BM343" s="232" t="s">
        <v>773</v>
      </c>
    </row>
    <row r="344" s="13" customFormat="1">
      <c r="A344" s="13"/>
      <c r="B344" s="234"/>
      <c r="C344" s="235"/>
      <c r="D344" s="236" t="s">
        <v>157</v>
      </c>
      <c r="E344" s="237" t="s">
        <v>1</v>
      </c>
      <c r="F344" s="238" t="s">
        <v>959</v>
      </c>
      <c r="G344" s="235"/>
      <c r="H344" s="239">
        <v>13.300000000000001</v>
      </c>
      <c r="I344" s="240"/>
      <c r="J344" s="235"/>
      <c r="K344" s="235"/>
      <c r="L344" s="241"/>
      <c r="M344" s="242"/>
      <c r="N344" s="243"/>
      <c r="O344" s="243"/>
      <c r="P344" s="243"/>
      <c r="Q344" s="243"/>
      <c r="R344" s="243"/>
      <c r="S344" s="243"/>
      <c r="T344" s="244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45" t="s">
        <v>157</v>
      </c>
      <c r="AU344" s="245" t="s">
        <v>89</v>
      </c>
      <c r="AV344" s="13" t="s">
        <v>89</v>
      </c>
      <c r="AW344" s="13" t="s">
        <v>35</v>
      </c>
      <c r="AX344" s="13" t="s">
        <v>8</v>
      </c>
      <c r="AY344" s="245" t="s">
        <v>141</v>
      </c>
    </row>
    <row r="345" s="2" customFormat="1" ht="21.75" customHeight="1">
      <c r="A345" s="39"/>
      <c r="B345" s="40"/>
      <c r="C345" s="278" t="s">
        <v>774</v>
      </c>
      <c r="D345" s="278" t="s">
        <v>256</v>
      </c>
      <c r="E345" s="279" t="s">
        <v>775</v>
      </c>
      <c r="F345" s="280" t="s">
        <v>776</v>
      </c>
      <c r="G345" s="281" t="s">
        <v>155</v>
      </c>
      <c r="H345" s="282">
        <v>15.295</v>
      </c>
      <c r="I345" s="283"/>
      <c r="J345" s="284">
        <f>ROUND(I345*H345,0)</f>
        <v>0</v>
      </c>
      <c r="K345" s="285"/>
      <c r="L345" s="286"/>
      <c r="M345" s="287" t="s">
        <v>1</v>
      </c>
      <c r="N345" s="288" t="s">
        <v>45</v>
      </c>
      <c r="O345" s="92"/>
      <c r="P345" s="230">
        <f>O345*H345</f>
        <v>0</v>
      </c>
      <c r="Q345" s="230">
        <v>0.0040000000000000001</v>
      </c>
      <c r="R345" s="230">
        <f>Q345*H345</f>
        <v>0.061179999999999998</v>
      </c>
      <c r="S345" s="230">
        <v>0</v>
      </c>
      <c r="T345" s="231">
        <f>S345*H345</f>
        <v>0</v>
      </c>
      <c r="U345" s="39"/>
      <c r="V345" s="39"/>
      <c r="W345" s="39"/>
      <c r="X345" s="39"/>
      <c r="Y345" s="39"/>
      <c r="Z345" s="39"/>
      <c r="AA345" s="39"/>
      <c r="AB345" s="39"/>
      <c r="AC345" s="39"/>
      <c r="AD345" s="39"/>
      <c r="AE345" s="39"/>
      <c r="AR345" s="232" t="s">
        <v>300</v>
      </c>
      <c r="AT345" s="232" t="s">
        <v>256</v>
      </c>
      <c r="AU345" s="232" t="s">
        <v>89</v>
      </c>
      <c r="AY345" s="18" t="s">
        <v>141</v>
      </c>
      <c r="BE345" s="233">
        <f>IF(N345="základní",J345,0)</f>
        <v>0</v>
      </c>
      <c r="BF345" s="233">
        <f>IF(N345="snížená",J345,0)</f>
        <v>0</v>
      </c>
      <c r="BG345" s="233">
        <f>IF(N345="zákl. přenesená",J345,0)</f>
        <v>0</v>
      </c>
      <c r="BH345" s="233">
        <f>IF(N345="sníž. přenesená",J345,0)</f>
        <v>0</v>
      </c>
      <c r="BI345" s="233">
        <f>IF(N345="nulová",J345,0)</f>
        <v>0</v>
      </c>
      <c r="BJ345" s="18" t="s">
        <v>8</v>
      </c>
      <c r="BK345" s="233">
        <f>ROUND(I345*H345,0)</f>
        <v>0</v>
      </c>
      <c r="BL345" s="18" t="s">
        <v>221</v>
      </c>
      <c r="BM345" s="232" t="s">
        <v>777</v>
      </c>
    </row>
    <row r="346" s="13" customFormat="1">
      <c r="A346" s="13"/>
      <c r="B346" s="234"/>
      <c r="C346" s="235"/>
      <c r="D346" s="236" t="s">
        <v>157</v>
      </c>
      <c r="E346" s="235"/>
      <c r="F346" s="238" t="s">
        <v>960</v>
      </c>
      <c r="G346" s="235"/>
      <c r="H346" s="239">
        <v>15.295</v>
      </c>
      <c r="I346" s="240"/>
      <c r="J346" s="235"/>
      <c r="K346" s="235"/>
      <c r="L346" s="241"/>
      <c r="M346" s="242"/>
      <c r="N346" s="243"/>
      <c r="O346" s="243"/>
      <c r="P346" s="243"/>
      <c r="Q346" s="243"/>
      <c r="R346" s="243"/>
      <c r="S346" s="243"/>
      <c r="T346" s="244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45" t="s">
        <v>157</v>
      </c>
      <c r="AU346" s="245" t="s">
        <v>89</v>
      </c>
      <c r="AV346" s="13" t="s">
        <v>89</v>
      </c>
      <c r="AW346" s="13" t="s">
        <v>4</v>
      </c>
      <c r="AX346" s="13" t="s">
        <v>8</v>
      </c>
      <c r="AY346" s="245" t="s">
        <v>141</v>
      </c>
    </row>
    <row r="347" s="2" customFormat="1" ht="21.75" customHeight="1">
      <c r="A347" s="39"/>
      <c r="B347" s="40"/>
      <c r="C347" s="220" t="s">
        <v>779</v>
      </c>
      <c r="D347" s="220" t="s">
        <v>144</v>
      </c>
      <c r="E347" s="221" t="s">
        <v>780</v>
      </c>
      <c r="F347" s="222" t="s">
        <v>781</v>
      </c>
      <c r="G347" s="223" t="s">
        <v>247</v>
      </c>
      <c r="H347" s="224">
        <v>2</v>
      </c>
      <c r="I347" s="225"/>
      <c r="J347" s="226">
        <f>ROUND(I347*H347,0)</f>
        <v>0</v>
      </c>
      <c r="K347" s="227"/>
      <c r="L347" s="45"/>
      <c r="M347" s="228" t="s">
        <v>1</v>
      </c>
      <c r="N347" s="229" t="s">
        <v>45</v>
      </c>
      <c r="O347" s="92"/>
      <c r="P347" s="230">
        <f>O347*H347</f>
        <v>0</v>
      </c>
      <c r="Q347" s="230">
        <v>0.00055000000000000003</v>
      </c>
      <c r="R347" s="230">
        <f>Q347*H347</f>
        <v>0.0011000000000000001</v>
      </c>
      <c r="S347" s="230">
        <v>0</v>
      </c>
      <c r="T347" s="231">
        <f>S347*H347</f>
        <v>0</v>
      </c>
      <c r="U347" s="39"/>
      <c r="V347" s="39"/>
      <c r="W347" s="39"/>
      <c r="X347" s="39"/>
      <c r="Y347" s="39"/>
      <c r="Z347" s="39"/>
      <c r="AA347" s="39"/>
      <c r="AB347" s="39"/>
      <c r="AC347" s="39"/>
      <c r="AD347" s="39"/>
      <c r="AE347" s="39"/>
      <c r="AR347" s="232" t="s">
        <v>221</v>
      </c>
      <c r="AT347" s="232" t="s">
        <v>144</v>
      </c>
      <c r="AU347" s="232" t="s">
        <v>89</v>
      </c>
      <c r="AY347" s="18" t="s">
        <v>141</v>
      </c>
      <c r="BE347" s="233">
        <f>IF(N347="základní",J347,0)</f>
        <v>0</v>
      </c>
      <c r="BF347" s="233">
        <f>IF(N347="snížená",J347,0)</f>
        <v>0</v>
      </c>
      <c r="BG347" s="233">
        <f>IF(N347="zákl. přenesená",J347,0)</f>
        <v>0</v>
      </c>
      <c r="BH347" s="233">
        <f>IF(N347="sníž. přenesená",J347,0)</f>
        <v>0</v>
      </c>
      <c r="BI347" s="233">
        <f>IF(N347="nulová",J347,0)</f>
        <v>0</v>
      </c>
      <c r="BJ347" s="18" t="s">
        <v>8</v>
      </c>
      <c r="BK347" s="233">
        <f>ROUND(I347*H347,0)</f>
        <v>0</v>
      </c>
      <c r="BL347" s="18" t="s">
        <v>221</v>
      </c>
      <c r="BM347" s="232" t="s">
        <v>782</v>
      </c>
    </row>
    <row r="348" s="13" customFormat="1">
      <c r="A348" s="13"/>
      <c r="B348" s="234"/>
      <c r="C348" s="235"/>
      <c r="D348" s="236" t="s">
        <v>157</v>
      </c>
      <c r="E348" s="237" t="s">
        <v>1</v>
      </c>
      <c r="F348" s="238" t="s">
        <v>89</v>
      </c>
      <c r="G348" s="235"/>
      <c r="H348" s="239">
        <v>2</v>
      </c>
      <c r="I348" s="240"/>
      <c r="J348" s="235"/>
      <c r="K348" s="235"/>
      <c r="L348" s="241"/>
      <c r="M348" s="242"/>
      <c r="N348" s="243"/>
      <c r="O348" s="243"/>
      <c r="P348" s="243"/>
      <c r="Q348" s="243"/>
      <c r="R348" s="243"/>
      <c r="S348" s="243"/>
      <c r="T348" s="244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245" t="s">
        <v>157</v>
      </c>
      <c r="AU348" s="245" t="s">
        <v>89</v>
      </c>
      <c r="AV348" s="13" t="s">
        <v>89</v>
      </c>
      <c r="AW348" s="13" t="s">
        <v>35</v>
      </c>
      <c r="AX348" s="13" t="s">
        <v>8</v>
      </c>
      <c r="AY348" s="245" t="s">
        <v>141</v>
      </c>
    </row>
    <row r="349" s="2" customFormat="1" ht="21.75" customHeight="1">
      <c r="A349" s="39"/>
      <c r="B349" s="40"/>
      <c r="C349" s="220" t="s">
        <v>784</v>
      </c>
      <c r="D349" s="220" t="s">
        <v>144</v>
      </c>
      <c r="E349" s="221" t="s">
        <v>785</v>
      </c>
      <c r="F349" s="222" t="s">
        <v>786</v>
      </c>
      <c r="G349" s="223" t="s">
        <v>247</v>
      </c>
      <c r="H349" s="224">
        <v>7.3499999999999996</v>
      </c>
      <c r="I349" s="225"/>
      <c r="J349" s="226">
        <f>ROUND(I349*H349,0)</f>
        <v>0</v>
      </c>
      <c r="K349" s="227"/>
      <c r="L349" s="45"/>
      <c r="M349" s="228" t="s">
        <v>1</v>
      </c>
      <c r="N349" s="229" t="s">
        <v>45</v>
      </c>
      <c r="O349" s="92"/>
      <c r="P349" s="230">
        <f>O349*H349</f>
        <v>0</v>
      </c>
      <c r="Q349" s="230">
        <v>0.00050000000000000001</v>
      </c>
      <c r="R349" s="230">
        <f>Q349*H349</f>
        <v>0.0036749999999999999</v>
      </c>
      <c r="S349" s="230">
        <v>0</v>
      </c>
      <c r="T349" s="231">
        <f>S349*H349</f>
        <v>0</v>
      </c>
      <c r="U349" s="39"/>
      <c r="V349" s="39"/>
      <c r="W349" s="39"/>
      <c r="X349" s="39"/>
      <c r="Y349" s="39"/>
      <c r="Z349" s="39"/>
      <c r="AA349" s="39"/>
      <c r="AB349" s="39"/>
      <c r="AC349" s="39"/>
      <c r="AD349" s="39"/>
      <c r="AE349" s="39"/>
      <c r="AR349" s="232" t="s">
        <v>221</v>
      </c>
      <c r="AT349" s="232" t="s">
        <v>144</v>
      </c>
      <c r="AU349" s="232" t="s">
        <v>89</v>
      </c>
      <c r="AY349" s="18" t="s">
        <v>141</v>
      </c>
      <c r="BE349" s="233">
        <f>IF(N349="základní",J349,0)</f>
        <v>0</v>
      </c>
      <c r="BF349" s="233">
        <f>IF(N349="snížená",J349,0)</f>
        <v>0</v>
      </c>
      <c r="BG349" s="233">
        <f>IF(N349="zákl. přenesená",J349,0)</f>
        <v>0</v>
      </c>
      <c r="BH349" s="233">
        <f>IF(N349="sníž. přenesená",J349,0)</f>
        <v>0</v>
      </c>
      <c r="BI349" s="233">
        <f>IF(N349="nulová",J349,0)</f>
        <v>0</v>
      </c>
      <c r="BJ349" s="18" t="s">
        <v>8</v>
      </c>
      <c r="BK349" s="233">
        <f>ROUND(I349*H349,0)</f>
        <v>0</v>
      </c>
      <c r="BL349" s="18" t="s">
        <v>221</v>
      </c>
      <c r="BM349" s="232" t="s">
        <v>787</v>
      </c>
    </row>
    <row r="350" s="13" customFormat="1">
      <c r="A350" s="13"/>
      <c r="B350" s="234"/>
      <c r="C350" s="235"/>
      <c r="D350" s="236" t="s">
        <v>157</v>
      </c>
      <c r="E350" s="237" t="s">
        <v>1</v>
      </c>
      <c r="F350" s="238" t="s">
        <v>961</v>
      </c>
      <c r="G350" s="235"/>
      <c r="H350" s="239">
        <v>7.3499999999999996</v>
      </c>
      <c r="I350" s="240"/>
      <c r="J350" s="235"/>
      <c r="K350" s="235"/>
      <c r="L350" s="241"/>
      <c r="M350" s="242"/>
      <c r="N350" s="243"/>
      <c r="O350" s="243"/>
      <c r="P350" s="243"/>
      <c r="Q350" s="243"/>
      <c r="R350" s="243"/>
      <c r="S350" s="243"/>
      <c r="T350" s="244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245" t="s">
        <v>157</v>
      </c>
      <c r="AU350" s="245" t="s">
        <v>89</v>
      </c>
      <c r="AV350" s="13" t="s">
        <v>89</v>
      </c>
      <c r="AW350" s="13" t="s">
        <v>35</v>
      </c>
      <c r="AX350" s="13" t="s">
        <v>8</v>
      </c>
      <c r="AY350" s="245" t="s">
        <v>141</v>
      </c>
    </row>
    <row r="351" s="2" customFormat="1" ht="24.15" customHeight="1">
      <c r="A351" s="39"/>
      <c r="B351" s="40"/>
      <c r="C351" s="220" t="s">
        <v>789</v>
      </c>
      <c r="D351" s="220" t="s">
        <v>144</v>
      </c>
      <c r="E351" s="221" t="s">
        <v>790</v>
      </c>
      <c r="F351" s="222" t="s">
        <v>791</v>
      </c>
      <c r="G351" s="223" t="s">
        <v>309</v>
      </c>
      <c r="H351" s="224">
        <v>0.19</v>
      </c>
      <c r="I351" s="225"/>
      <c r="J351" s="226">
        <f>ROUND(I351*H351,0)</f>
        <v>0</v>
      </c>
      <c r="K351" s="227"/>
      <c r="L351" s="45"/>
      <c r="M351" s="228" t="s">
        <v>1</v>
      </c>
      <c r="N351" s="229" t="s">
        <v>45</v>
      </c>
      <c r="O351" s="92"/>
      <c r="P351" s="230">
        <f>O351*H351</f>
        <v>0</v>
      </c>
      <c r="Q351" s="230">
        <v>0</v>
      </c>
      <c r="R351" s="230">
        <f>Q351*H351</f>
        <v>0</v>
      </c>
      <c r="S351" s="230">
        <v>0</v>
      </c>
      <c r="T351" s="231">
        <f>S351*H351</f>
        <v>0</v>
      </c>
      <c r="U351" s="39"/>
      <c r="V351" s="39"/>
      <c r="W351" s="39"/>
      <c r="X351" s="39"/>
      <c r="Y351" s="39"/>
      <c r="Z351" s="39"/>
      <c r="AA351" s="39"/>
      <c r="AB351" s="39"/>
      <c r="AC351" s="39"/>
      <c r="AD351" s="39"/>
      <c r="AE351" s="39"/>
      <c r="AR351" s="232" t="s">
        <v>221</v>
      </c>
      <c r="AT351" s="232" t="s">
        <v>144</v>
      </c>
      <c r="AU351" s="232" t="s">
        <v>89</v>
      </c>
      <c r="AY351" s="18" t="s">
        <v>141</v>
      </c>
      <c r="BE351" s="233">
        <f>IF(N351="základní",J351,0)</f>
        <v>0</v>
      </c>
      <c r="BF351" s="233">
        <f>IF(N351="snížená",J351,0)</f>
        <v>0</v>
      </c>
      <c r="BG351" s="233">
        <f>IF(N351="zákl. přenesená",J351,0)</f>
        <v>0</v>
      </c>
      <c r="BH351" s="233">
        <f>IF(N351="sníž. přenesená",J351,0)</f>
        <v>0</v>
      </c>
      <c r="BI351" s="233">
        <f>IF(N351="nulová",J351,0)</f>
        <v>0</v>
      </c>
      <c r="BJ351" s="18" t="s">
        <v>8</v>
      </c>
      <c r="BK351" s="233">
        <f>ROUND(I351*H351,0)</f>
        <v>0</v>
      </c>
      <c r="BL351" s="18" t="s">
        <v>221</v>
      </c>
      <c r="BM351" s="232" t="s">
        <v>962</v>
      </c>
    </row>
    <row r="352" s="2" customFormat="1" ht="24.15" customHeight="1">
      <c r="A352" s="39"/>
      <c r="B352" s="40"/>
      <c r="C352" s="220" t="s">
        <v>793</v>
      </c>
      <c r="D352" s="220" t="s">
        <v>144</v>
      </c>
      <c r="E352" s="221" t="s">
        <v>794</v>
      </c>
      <c r="F352" s="222" t="s">
        <v>795</v>
      </c>
      <c r="G352" s="223" t="s">
        <v>309</v>
      </c>
      <c r="H352" s="224">
        <v>0.19</v>
      </c>
      <c r="I352" s="225"/>
      <c r="J352" s="226">
        <f>ROUND(I352*H352,0)</f>
        <v>0</v>
      </c>
      <c r="K352" s="227"/>
      <c r="L352" s="45"/>
      <c r="M352" s="228" t="s">
        <v>1</v>
      </c>
      <c r="N352" s="229" t="s">
        <v>45</v>
      </c>
      <c r="O352" s="92"/>
      <c r="P352" s="230">
        <f>O352*H352</f>
        <v>0</v>
      </c>
      <c r="Q352" s="230">
        <v>0</v>
      </c>
      <c r="R352" s="230">
        <f>Q352*H352</f>
        <v>0</v>
      </c>
      <c r="S352" s="230">
        <v>0</v>
      </c>
      <c r="T352" s="231">
        <f>S352*H352</f>
        <v>0</v>
      </c>
      <c r="U352" s="39"/>
      <c r="V352" s="39"/>
      <c r="W352" s="39"/>
      <c r="X352" s="39"/>
      <c r="Y352" s="39"/>
      <c r="Z352" s="39"/>
      <c r="AA352" s="39"/>
      <c r="AB352" s="39"/>
      <c r="AC352" s="39"/>
      <c r="AD352" s="39"/>
      <c r="AE352" s="39"/>
      <c r="AR352" s="232" t="s">
        <v>221</v>
      </c>
      <c r="AT352" s="232" t="s">
        <v>144</v>
      </c>
      <c r="AU352" s="232" t="s">
        <v>89</v>
      </c>
      <c r="AY352" s="18" t="s">
        <v>141</v>
      </c>
      <c r="BE352" s="233">
        <f>IF(N352="základní",J352,0)</f>
        <v>0</v>
      </c>
      <c r="BF352" s="233">
        <f>IF(N352="snížená",J352,0)</f>
        <v>0</v>
      </c>
      <c r="BG352" s="233">
        <f>IF(N352="zákl. přenesená",J352,0)</f>
        <v>0</v>
      </c>
      <c r="BH352" s="233">
        <f>IF(N352="sníž. přenesená",J352,0)</f>
        <v>0</v>
      </c>
      <c r="BI352" s="233">
        <f>IF(N352="nulová",J352,0)</f>
        <v>0</v>
      </c>
      <c r="BJ352" s="18" t="s">
        <v>8</v>
      </c>
      <c r="BK352" s="233">
        <f>ROUND(I352*H352,0)</f>
        <v>0</v>
      </c>
      <c r="BL352" s="18" t="s">
        <v>221</v>
      </c>
      <c r="BM352" s="232" t="s">
        <v>796</v>
      </c>
    </row>
    <row r="353" s="12" customFormat="1" ht="22.8" customHeight="1">
      <c r="A353" s="12"/>
      <c r="B353" s="204"/>
      <c r="C353" s="205"/>
      <c r="D353" s="206" t="s">
        <v>79</v>
      </c>
      <c r="E353" s="218" t="s">
        <v>797</v>
      </c>
      <c r="F353" s="218" t="s">
        <v>798</v>
      </c>
      <c r="G353" s="205"/>
      <c r="H353" s="205"/>
      <c r="I353" s="208"/>
      <c r="J353" s="219">
        <f>BK353</f>
        <v>0</v>
      </c>
      <c r="K353" s="205"/>
      <c r="L353" s="210"/>
      <c r="M353" s="211"/>
      <c r="N353" s="212"/>
      <c r="O353" s="212"/>
      <c r="P353" s="213">
        <f>SUM(P354:P356)</f>
        <v>0</v>
      </c>
      <c r="Q353" s="212"/>
      <c r="R353" s="213">
        <f>SUM(R354:R356)</f>
        <v>0.16728483999999999</v>
      </c>
      <c r="S353" s="212"/>
      <c r="T353" s="214">
        <f>SUM(T354:T356)</f>
        <v>0</v>
      </c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R353" s="215" t="s">
        <v>89</v>
      </c>
      <c r="AT353" s="216" t="s">
        <v>79</v>
      </c>
      <c r="AU353" s="216" t="s">
        <v>8</v>
      </c>
      <c r="AY353" s="215" t="s">
        <v>141</v>
      </c>
      <c r="BK353" s="217">
        <f>SUM(BK354:BK356)</f>
        <v>0</v>
      </c>
    </row>
    <row r="354" s="2" customFormat="1" ht="24.15" customHeight="1">
      <c r="A354" s="39"/>
      <c r="B354" s="40"/>
      <c r="C354" s="220" t="s">
        <v>799</v>
      </c>
      <c r="D354" s="220" t="s">
        <v>144</v>
      </c>
      <c r="E354" s="221" t="s">
        <v>800</v>
      </c>
      <c r="F354" s="222" t="s">
        <v>801</v>
      </c>
      <c r="G354" s="223" t="s">
        <v>155</v>
      </c>
      <c r="H354" s="224">
        <v>201.548</v>
      </c>
      <c r="I354" s="225"/>
      <c r="J354" s="226">
        <f>ROUND(I354*H354,0)</f>
        <v>0</v>
      </c>
      <c r="K354" s="227"/>
      <c r="L354" s="45"/>
      <c r="M354" s="228" t="s">
        <v>1</v>
      </c>
      <c r="N354" s="229" t="s">
        <v>45</v>
      </c>
      <c r="O354" s="92"/>
      <c r="P354" s="230">
        <f>O354*H354</f>
        <v>0</v>
      </c>
      <c r="Q354" s="230">
        <v>0.00011</v>
      </c>
      <c r="R354" s="230">
        <f>Q354*H354</f>
        <v>0.022170280000000001</v>
      </c>
      <c r="S354" s="230">
        <v>0</v>
      </c>
      <c r="T354" s="231">
        <f>S354*H354</f>
        <v>0</v>
      </c>
      <c r="U354" s="39"/>
      <c r="V354" s="39"/>
      <c r="W354" s="39"/>
      <c r="X354" s="39"/>
      <c r="Y354" s="39"/>
      <c r="Z354" s="39"/>
      <c r="AA354" s="39"/>
      <c r="AB354" s="39"/>
      <c r="AC354" s="39"/>
      <c r="AD354" s="39"/>
      <c r="AE354" s="39"/>
      <c r="AR354" s="232" t="s">
        <v>221</v>
      </c>
      <c r="AT354" s="232" t="s">
        <v>144</v>
      </c>
      <c r="AU354" s="232" t="s">
        <v>89</v>
      </c>
      <c r="AY354" s="18" t="s">
        <v>141</v>
      </c>
      <c r="BE354" s="233">
        <f>IF(N354="základní",J354,0)</f>
        <v>0</v>
      </c>
      <c r="BF354" s="233">
        <f>IF(N354="snížená",J354,0)</f>
        <v>0</v>
      </c>
      <c r="BG354" s="233">
        <f>IF(N354="zákl. přenesená",J354,0)</f>
        <v>0</v>
      </c>
      <c r="BH354" s="233">
        <f>IF(N354="sníž. přenesená",J354,0)</f>
        <v>0</v>
      </c>
      <c r="BI354" s="233">
        <f>IF(N354="nulová",J354,0)</f>
        <v>0</v>
      </c>
      <c r="BJ354" s="18" t="s">
        <v>8</v>
      </c>
      <c r="BK354" s="233">
        <f>ROUND(I354*H354,0)</f>
        <v>0</v>
      </c>
      <c r="BL354" s="18" t="s">
        <v>221</v>
      </c>
      <c r="BM354" s="232" t="s">
        <v>802</v>
      </c>
    </row>
    <row r="355" s="13" customFormat="1">
      <c r="A355" s="13"/>
      <c r="B355" s="234"/>
      <c r="C355" s="235"/>
      <c r="D355" s="236" t="s">
        <v>157</v>
      </c>
      <c r="E355" s="237" t="s">
        <v>1</v>
      </c>
      <c r="F355" s="238" t="s">
        <v>963</v>
      </c>
      <c r="G355" s="235"/>
      <c r="H355" s="239">
        <v>201.548</v>
      </c>
      <c r="I355" s="240"/>
      <c r="J355" s="235"/>
      <c r="K355" s="235"/>
      <c r="L355" s="241"/>
      <c r="M355" s="242"/>
      <c r="N355" s="243"/>
      <c r="O355" s="243"/>
      <c r="P355" s="243"/>
      <c r="Q355" s="243"/>
      <c r="R355" s="243"/>
      <c r="S355" s="243"/>
      <c r="T355" s="244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T355" s="245" t="s">
        <v>157</v>
      </c>
      <c r="AU355" s="245" t="s">
        <v>89</v>
      </c>
      <c r="AV355" s="13" t="s">
        <v>89</v>
      </c>
      <c r="AW355" s="13" t="s">
        <v>35</v>
      </c>
      <c r="AX355" s="13" t="s">
        <v>8</v>
      </c>
      <c r="AY355" s="245" t="s">
        <v>141</v>
      </c>
    </row>
    <row r="356" s="2" customFormat="1" ht="24.15" customHeight="1">
      <c r="A356" s="39"/>
      <c r="B356" s="40"/>
      <c r="C356" s="220" t="s">
        <v>804</v>
      </c>
      <c r="D356" s="220" t="s">
        <v>144</v>
      </c>
      <c r="E356" s="221" t="s">
        <v>805</v>
      </c>
      <c r="F356" s="222" t="s">
        <v>806</v>
      </c>
      <c r="G356" s="223" t="s">
        <v>155</v>
      </c>
      <c r="H356" s="224">
        <v>201.548</v>
      </c>
      <c r="I356" s="225"/>
      <c r="J356" s="226">
        <f>ROUND(I356*H356,0)</f>
        <v>0</v>
      </c>
      <c r="K356" s="227"/>
      <c r="L356" s="45"/>
      <c r="M356" s="228" t="s">
        <v>1</v>
      </c>
      <c r="N356" s="229" t="s">
        <v>45</v>
      </c>
      <c r="O356" s="92"/>
      <c r="P356" s="230">
        <f>O356*H356</f>
        <v>0</v>
      </c>
      <c r="Q356" s="230">
        <v>0.00072000000000000005</v>
      </c>
      <c r="R356" s="230">
        <f>Q356*H356</f>
        <v>0.14511456</v>
      </c>
      <c r="S356" s="230">
        <v>0</v>
      </c>
      <c r="T356" s="231">
        <f>S356*H356</f>
        <v>0</v>
      </c>
      <c r="U356" s="39"/>
      <c r="V356" s="39"/>
      <c r="W356" s="39"/>
      <c r="X356" s="39"/>
      <c r="Y356" s="39"/>
      <c r="Z356" s="39"/>
      <c r="AA356" s="39"/>
      <c r="AB356" s="39"/>
      <c r="AC356" s="39"/>
      <c r="AD356" s="39"/>
      <c r="AE356" s="39"/>
      <c r="AR356" s="232" t="s">
        <v>221</v>
      </c>
      <c r="AT356" s="232" t="s">
        <v>144</v>
      </c>
      <c r="AU356" s="232" t="s">
        <v>89</v>
      </c>
      <c r="AY356" s="18" t="s">
        <v>141</v>
      </c>
      <c r="BE356" s="233">
        <f>IF(N356="základní",J356,0)</f>
        <v>0</v>
      </c>
      <c r="BF356" s="233">
        <f>IF(N356="snížená",J356,0)</f>
        <v>0</v>
      </c>
      <c r="BG356" s="233">
        <f>IF(N356="zákl. přenesená",J356,0)</f>
        <v>0</v>
      </c>
      <c r="BH356" s="233">
        <f>IF(N356="sníž. přenesená",J356,0)</f>
        <v>0</v>
      </c>
      <c r="BI356" s="233">
        <f>IF(N356="nulová",J356,0)</f>
        <v>0</v>
      </c>
      <c r="BJ356" s="18" t="s">
        <v>8</v>
      </c>
      <c r="BK356" s="233">
        <f>ROUND(I356*H356,0)</f>
        <v>0</v>
      </c>
      <c r="BL356" s="18" t="s">
        <v>221</v>
      </c>
      <c r="BM356" s="232" t="s">
        <v>807</v>
      </c>
    </row>
    <row r="357" s="12" customFormat="1" ht="22.8" customHeight="1">
      <c r="A357" s="12"/>
      <c r="B357" s="204"/>
      <c r="C357" s="205"/>
      <c r="D357" s="206" t="s">
        <v>79</v>
      </c>
      <c r="E357" s="218" t="s">
        <v>808</v>
      </c>
      <c r="F357" s="218" t="s">
        <v>809</v>
      </c>
      <c r="G357" s="205"/>
      <c r="H357" s="205"/>
      <c r="I357" s="208"/>
      <c r="J357" s="219">
        <f>BK357</f>
        <v>0</v>
      </c>
      <c r="K357" s="205"/>
      <c r="L357" s="210"/>
      <c r="M357" s="211"/>
      <c r="N357" s="212"/>
      <c r="O357" s="212"/>
      <c r="P357" s="213">
        <f>SUM(P358:P368)</f>
        <v>0</v>
      </c>
      <c r="Q357" s="212"/>
      <c r="R357" s="213">
        <f>SUM(R358:R368)</f>
        <v>0.0083195599999999984</v>
      </c>
      <c r="S357" s="212"/>
      <c r="T357" s="214">
        <f>SUM(T358:T368)</f>
        <v>0.021155849999999997</v>
      </c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R357" s="215" t="s">
        <v>89</v>
      </c>
      <c r="AT357" s="216" t="s">
        <v>79</v>
      </c>
      <c r="AU357" s="216" t="s">
        <v>8</v>
      </c>
      <c r="AY357" s="215" t="s">
        <v>141</v>
      </c>
      <c r="BK357" s="217">
        <f>SUM(BK358:BK368)</f>
        <v>0</v>
      </c>
    </row>
    <row r="358" s="2" customFormat="1" ht="24.15" customHeight="1">
      <c r="A358" s="39"/>
      <c r="B358" s="40"/>
      <c r="C358" s="220" t="s">
        <v>810</v>
      </c>
      <c r="D358" s="220" t="s">
        <v>144</v>
      </c>
      <c r="E358" s="221" t="s">
        <v>811</v>
      </c>
      <c r="F358" s="222" t="s">
        <v>812</v>
      </c>
      <c r="G358" s="223" t="s">
        <v>155</v>
      </c>
      <c r="H358" s="224">
        <v>18.085999999999999</v>
      </c>
      <c r="I358" s="225"/>
      <c r="J358" s="226">
        <f>ROUND(I358*H358,0)</f>
        <v>0</v>
      </c>
      <c r="K358" s="227"/>
      <c r="L358" s="45"/>
      <c r="M358" s="228" t="s">
        <v>1</v>
      </c>
      <c r="N358" s="229" t="s">
        <v>45</v>
      </c>
      <c r="O358" s="92"/>
      <c r="P358" s="230">
        <f>O358*H358</f>
        <v>0</v>
      </c>
      <c r="Q358" s="230">
        <v>0</v>
      </c>
      <c r="R358" s="230">
        <f>Q358*H358</f>
        <v>0</v>
      </c>
      <c r="S358" s="230">
        <v>0</v>
      </c>
      <c r="T358" s="231">
        <f>S358*H358</f>
        <v>0</v>
      </c>
      <c r="U358" s="39"/>
      <c r="V358" s="39"/>
      <c r="W358" s="39"/>
      <c r="X358" s="39"/>
      <c r="Y358" s="39"/>
      <c r="Z358" s="39"/>
      <c r="AA358" s="39"/>
      <c r="AB358" s="39"/>
      <c r="AC358" s="39"/>
      <c r="AD358" s="39"/>
      <c r="AE358" s="39"/>
      <c r="AR358" s="232" t="s">
        <v>221</v>
      </c>
      <c r="AT358" s="232" t="s">
        <v>144</v>
      </c>
      <c r="AU358" s="232" t="s">
        <v>89</v>
      </c>
      <c r="AY358" s="18" t="s">
        <v>141</v>
      </c>
      <c r="BE358" s="233">
        <f>IF(N358="základní",J358,0)</f>
        <v>0</v>
      </c>
      <c r="BF358" s="233">
        <f>IF(N358="snížená",J358,0)</f>
        <v>0</v>
      </c>
      <c r="BG358" s="233">
        <f>IF(N358="zákl. přenesená",J358,0)</f>
        <v>0</v>
      </c>
      <c r="BH358" s="233">
        <f>IF(N358="sníž. přenesená",J358,0)</f>
        <v>0</v>
      </c>
      <c r="BI358" s="233">
        <f>IF(N358="nulová",J358,0)</f>
        <v>0</v>
      </c>
      <c r="BJ358" s="18" t="s">
        <v>8</v>
      </c>
      <c r="BK358" s="233">
        <f>ROUND(I358*H358,0)</f>
        <v>0</v>
      </c>
      <c r="BL358" s="18" t="s">
        <v>221</v>
      </c>
      <c r="BM358" s="232" t="s">
        <v>964</v>
      </c>
    </row>
    <row r="359" s="2" customFormat="1" ht="24.15" customHeight="1">
      <c r="A359" s="39"/>
      <c r="B359" s="40"/>
      <c r="C359" s="220" t="s">
        <v>814</v>
      </c>
      <c r="D359" s="220" t="s">
        <v>144</v>
      </c>
      <c r="E359" s="221" t="s">
        <v>815</v>
      </c>
      <c r="F359" s="222" t="s">
        <v>816</v>
      </c>
      <c r="G359" s="223" t="s">
        <v>155</v>
      </c>
      <c r="H359" s="224">
        <v>141.03899999999999</v>
      </c>
      <c r="I359" s="225"/>
      <c r="J359" s="226">
        <f>ROUND(I359*H359,0)</f>
        <v>0</v>
      </c>
      <c r="K359" s="227"/>
      <c r="L359" s="45"/>
      <c r="M359" s="228" t="s">
        <v>1</v>
      </c>
      <c r="N359" s="229" t="s">
        <v>45</v>
      </c>
      <c r="O359" s="92"/>
      <c r="P359" s="230">
        <f>O359*H359</f>
        <v>0</v>
      </c>
      <c r="Q359" s="230">
        <v>0</v>
      </c>
      <c r="R359" s="230">
        <f>Q359*H359</f>
        <v>0</v>
      </c>
      <c r="S359" s="230">
        <v>0.00014999999999999999</v>
      </c>
      <c r="T359" s="231">
        <f>S359*H359</f>
        <v>0.021155849999999997</v>
      </c>
      <c r="U359" s="39"/>
      <c r="V359" s="39"/>
      <c r="W359" s="39"/>
      <c r="X359" s="39"/>
      <c r="Y359" s="39"/>
      <c r="Z359" s="39"/>
      <c r="AA359" s="39"/>
      <c r="AB359" s="39"/>
      <c r="AC359" s="39"/>
      <c r="AD359" s="39"/>
      <c r="AE359" s="39"/>
      <c r="AR359" s="232" t="s">
        <v>221</v>
      </c>
      <c r="AT359" s="232" t="s">
        <v>144</v>
      </c>
      <c r="AU359" s="232" t="s">
        <v>89</v>
      </c>
      <c r="AY359" s="18" t="s">
        <v>141</v>
      </c>
      <c r="BE359" s="233">
        <f>IF(N359="základní",J359,0)</f>
        <v>0</v>
      </c>
      <c r="BF359" s="233">
        <f>IF(N359="snížená",J359,0)</f>
        <v>0</v>
      </c>
      <c r="BG359" s="233">
        <f>IF(N359="zákl. přenesená",J359,0)</f>
        <v>0</v>
      </c>
      <c r="BH359" s="233">
        <f>IF(N359="sníž. přenesená",J359,0)</f>
        <v>0</v>
      </c>
      <c r="BI359" s="233">
        <f>IF(N359="nulová",J359,0)</f>
        <v>0</v>
      </c>
      <c r="BJ359" s="18" t="s">
        <v>8</v>
      </c>
      <c r="BK359" s="233">
        <f>ROUND(I359*H359,0)</f>
        <v>0</v>
      </c>
      <c r="BL359" s="18" t="s">
        <v>221</v>
      </c>
      <c r="BM359" s="232" t="s">
        <v>817</v>
      </c>
    </row>
    <row r="360" s="13" customFormat="1">
      <c r="A360" s="13"/>
      <c r="B360" s="234"/>
      <c r="C360" s="235"/>
      <c r="D360" s="236" t="s">
        <v>157</v>
      </c>
      <c r="E360" s="237" t="s">
        <v>1</v>
      </c>
      <c r="F360" s="238" t="s">
        <v>848</v>
      </c>
      <c r="G360" s="235"/>
      <c r="H360" s="239">
        <v>66.971000000000004</v>
      </c>
      <c r="I360" s="240"/>
      <c r="J360" s="235"/>
      <c r="K360" s="235"/>
      <c r="L360" s="241"/>
      <c r="M360" s="242"/>
      <c r="N360" s="243"/>
      <c r="O360" s="243"/>
      <c r="P360" s="243"/>
      <c r="Q360" s="243"/>
      <c r="R360" s="243"/>
      <c r="S360" s="243"/>
      <c r="T360" s="244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45" t="s">
        <v>157</v>
      </c>
      <c r="AU360" s="245" t="s">
        <v>89</v>
      </c>
      <c r="AV360" s="13" t="s">
        <v>89</v>
      </c>
      <c r="AW360" s="13" t="s">
        <v>35</v>
      </c>
      <c r="AX360" s="13" t="s">
        <v>80</v>
      </c>
      <c r="AY360" s="245" t="s">
        <v>141</v>
      </c>
    </row>
    <row r="361" s="13" customFormat="1">
      <c r="A361" s="13"/>
      <c r="B361" s="234"/>
      <c r="C361" s="235"/>
      <c r="D361" s="236" t="s">
        <v>157</v>
      </c>
      <c r="E361" s="237" t="s">
        <v>1</v>
      </c>
      <c r="F361" s="238" t="s">
        <v>842</v>
      </c>
      <c r="G361" s="235"/>
      <c r="H361" s="239">
        <v>57.560000000000002</v>
      </c>
      <c r="I361" s="240"/>
      <c r="J361" s="235"/>
      <c r="K361" s="235"/>
      <c r="L361" s="241"/>
      <c r="M361" s="242"/>
      <c r="N361" s="243"/>
      <c r="O361" s="243"/>
      <c r="P361" s="243"/>
      <c r="Q361" s="243"/>
      <c r="R361" s="243"/>
      <c r="S361" s="243"/>
      <c r="T361" s="244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45" t="s">
        <v>157</v>
      </c>
      <c r="AU361" s="245" t="s">
        <v>89</v>
      </c>
      <c r="AV361" s="13" t="s">
        <v>89</v>
      </c>
      <c r="AW361" s="13" t="s">
        <v>35</v>
      </c>
      <c r="AX361" s="13" t="s">
        <v>80</v>
      </c>
      <c r="AY361" s="245" t="s">
        <v>141</v>
      </c>
    </row>
    <row r="362" s="13" customFormat="1">
      <c r="A362" s="13"/>
      <c r="B362" s="234"/>
      <c r="C362" s="235"/>
      <c r="D362" s="236" t="s">
        <v>157</v>
      </c>
      <c r="E362" s="237" t="s">
        <v>1</v>
      </c>
      <c r="F362" s="238" t="s">
        <v>849</v>
      </c>
      <c r="G362" s="235"/>
      <c r="H362" s="239">
        <v>13.94</v>
      </c>
      <c r="I362" s="240"/>
      <c r="J362" s="235"/>
      <c r="K362" s="235"/>
      <c r="L362" s="241"/>
      <c r="M362" s="242"/>
      <c r="N362" s="243"/>
      <c r="O362" s="243"/>
      <c r="P362" s="243"/>
      <c r="Q362" s="243"/>
      <c r="R362" s="243"/>
      <c r="S362" s="243"/>
      <c r="T362" s="244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45" t="s">
        <v>157</v>
      </c>
      <c r="AU362" s="245" t="s">
        <v>89</v>
      </c>
      <c r="AV362" s="13" t="s">
        <v>89</v>
      </c>
      <c r="AW362" s="13" t="s">
        <v>35</v>
      </c>
      <c r="AX362" s="13" t="s">
        <v>80</v>
      </c>
      <c r="AY362" s="245" t="s">
        <v>141</v>
      </c>
    </row>
    <row r="363" s="13" customFormat="1">
      <c r="A363" s="13"/>
      <c r="B363" s="234"/>
      <c r="C363" s="235"/>
      <c r="D363" s="236" t="s">
        <v>157</v>
      </c>
      <c r="E363" s="237" t="s">
        <v>1</v>
      </c>
      <c r="F363" s="238" t="s">
        <v>850</v>
      </c>
      <c r="G363" s="235"/>
      <c r="H363" s="239">
        <v>2.5680000000000001</v>
      </c>
      <c r="I363" s="240"/>
      <c r="J363" s="235"/>
      <c r="K363" s="235"/>
      <c r="L363" s="241"/>
      <c r="M363" s="242"/>
      <c r="N363" s="243"/>
      <c r="O363" s="243"/>
      <c r="P363" s="243"/>
      <c r="Q363" s="243"/>
      <c r="R363" s="243"/>
      <c r="S363" s="243"/>
      <c r="T363" s="244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45" t="s">
        <v>157</v>
      </c>
      <c r="AU363" s="245" t="s">
        <v>89</v>
      </c>
      <c r="AV363" s="13" t="s">
        <v>89</v>
      </c>
      <c r="AW363" s="13" t="s">
        <v>35</v>
      </c>
      <c r="AX363" s="13" t="s">
        <v>80</v>
      </c>
      <c r="AY363" s="245" t="s">
        <v>141</v>
      </c>
    </row>
    <row r="364" s="16" customFormat="1">
      <c r="A364" s="16"/>
      <c r="B364" s="267"/>
      <c r="C364" s="268"/>
      <c r="D364" s="236" t="s">
        <v>157</v>
      </c>
      <c r="E364" s="269" t="s">
        <v>1</v>
      </c>
      <c r="F364" s="270" t="s">
        <v>211</v>
      </c>
      <c r="G364" s="268"/>
      <c r="H364" s="271">
        <v>141.03900000000002</v>
      </c>
      <c r="I364" s="272"/>
      <c r="J364" s="268"/>
      <c r="K364" s="268"/>
      <c r="L364" s="273"/>
      <c r="M364" s="274"/>
      <c r="N364" s="275"/>
      <c r="O364" s="275"/>
      <c r="P364" s="275"/>
      <c r="Q364" s="275"/>
      <c r="R364" s="275"/>
      <c r="S364" s="275"/>
      <c r="T364" s="276"/>
      <c r="U364" s="16"/>
      <c r="V364" s="16"/>
      <c r="W364" s="16"/>
      <c r="X364" s="16"/>
      <c r="Y364" s="16"/>
      <c r="Z364" s="16"/>
      <c r="AA364" s="16"/>
      <c r="AB364" s="16"/>
      <c r="AC364" s="16"/>
      <c r="AD364" s="16"/>
      <c r="AE364" s="16"/>
      <c r="AT364" s="277" t="s">
        <v>157</v>
      </c>
      <c r="AU364" s="277" t="s">
        <v>89</v>
      </c>
      <c r="AV364" s="16" t="s">
        <v>148</v>
      </c>
      <c r="AW364" s="16" t="s">
        <v>35</v>
      </c>
      <c r="AX364" s="16" t="s">
        <v>8</v>
      </c>
      <c r="AY364" s="277" t="s">
        <v>141</v>
      </c>
    </row>
    <row r="365" s="2" customFormat="1" ht="24.15" customHeight="1">
      <c r="A365" s="39"/>
      <c r="B365" s="40"/>
      <c r="C365" s="220" t="s">
        <v>819</v>
      </c>
      <c r="D365" s="220" t="s">
        <v>144</v>
      </c>
      <c r="E365" s="221" t="s">
        <v>820</v>
      </c>
      <c r="F365" s="222" t="s">
        <v>821</v>
      </c>
      <c r="G365" s="223" t="s">
        <v>155</v>
      </c>
      <c r="H365" s="224">
        <v>141.03899999999999</v>
      </c>
      <c r="I365" s="225"/>
      <c r="J365" s="226">
        <f>ROUND(I365*H365,0)</f>
        <v>0</v>
      </c>
      <c r="K365" s="227"/>
      <c r="L365" s="45"/>
      <c r="M365" s="228" t="s">
        <v>1</v>
      </c>
      <c r="N365" s="229" t="s">
        <v>45</v>
      </c>
      <c r="O365" s="92"/>
      <c r="P365" s="230">
        <f>O365*H365</f>
        <v>0</v>
      </c>
      <c r="Q365" s="230">
        <v>0</v>
      </c>
      <c r="R365" s="230">
        <f>Q365*H365</f>
        <v>0</v>
      </c>
      <c r="S365" s="230">
        <v>0</v>
      </c>
      <c r="T365" s="231">
        <f>S365*H365</f>
        <v>0</v>
      </c>
      <c r="U365" s="39"/>
      <c r="V365" s="39"/>
      <c r="W365" s="39"/>
      <c r="X365" s="39"/>
      <c r="Y365" s="39"/>
      <c r="Z365" s="39"/>
      <c r="AA365" s="39"/>
      <c r="AB365" s="39"/>
      <c r="AC365" s="39"/>
      <c r="AD365" s="39"/>
      <c r="AE365" s="39"/>
      <c r="AR365" s="232" t="s">
        <v>221</v>
      </c>
      <c r="AT365" s="232" t="s">
        <v>144</v>
      </c>
      <c r="AU365" s="232" t="s">
        <v>89</v>
      </c>
      <c r="AY365" s="18" t="s">
        <v>141</v>
      </c>
      <c r="BE365" s="233">
        <f>IF(N365="základní",J365,0)</f>
        <v>0</v>
      </c>
      <c r="BF365" s="233">
        <f>IF(N365="snížená",J365,0)</f>
        <v>0</v>
      </c>
      <c r="BG365" s="233">
        <f>IF(N365="zákl. přenesená",J365,0)</f>
        <v>0</v>
      </c>
      <c r="BH365" s="233">
        <f>IF(N365="sníž. přenesená",J365,0)</f>
        <v>0</v>
      </c>
      <c r="BI365" s="233">
        <f>IF(N365="nulová",J365,0)</f>
        <v>0</v>
      </c>
      <c r="BJ365" s="18" t="s">
        <v>8</v>
      </c>
      <c r="BK365" s="233">
        <f>ROUND(I365*H365,0)</f>
        <v>0</v>
      </c>
      <c r="BL365" s="18" t="s">
        <v>221</v>
      </c>
      <c r="BM365" s="232" t="s">
        <v>822</v>
      </c>
    </row>
    <row r="366" s="2" customFormat="1" ht="24.15" customHeight="1">
      <c r="A366" s="39"/>
      <c r="B366" s="40"/>
      <c r="C366" s="220" t="s">
        <v>823</v>
      </c>
      <c r="D366" s="220" t="s">
        <v>144</v>
      </c>
      <c r="E366" s="221" t="s">
        <v>824</v>
      </c>
      <c r="F366" s="222" t="s">
        <v>825</v>
      </c>
      <c r="G366" s="223" t="s">
        <v>155</v>
      </c>
      <c r="H366" s="224">
        <v>18.085999999999999</v>
      </c>
      <c r="I366" s="225"/>
      <c r="J366" s="226">
        <f>ROUND(I366*H366,0)</f>
        <v>0</v>
      </c>
      <c r="K366" s="227"/>
      <c r="L366" s="45"/>
      <c r="M366" s="228" t="s">
        <v>1</v>
      </c>
      <c r="N366" s="229" t="s">
        <v>45</v>
      </c>
      <c r="O366" s="92"/>
      <c r="P366" s="230">
        <f>O366*H366</f>
        <v>0</v>
      </c>
      <c r="Q366" s="230">
        <v>0.00020000000000000001</v>
      </c>
      <c r="R366" s="230">
        <f>Q366*H366</f>
        <v>0.0036171999999999997</v>
      </c>
      <c r="S366" s="230">
        <v>0</v>
      </c>
      <c r="T366" s="231">
        <f>S366*H366</f>
        <v>0</v>
      </c>
      <c r="U366" s="39"/>
      <c r="V366" s="39"/>
      <c r="W366" s="39"/>
      <c r="X366" s="39"/>
      <c r="Y366" s="39"/>
      <c r="Z366" s="39"/>
      <c r="AA366" s="39"/>
      <c r="AB366" s="39"/>
      <c r="AC366" s="39"/>
      <c r="AD366" s="39"/>
      <c r="AE366" s="39"/>
      <c r="AR366" s="232" t="s">
        <v>221</v>
      </c>
      <c r="AT366" s="232" t="s">
        <v>144</v>
      </c>
      <c r="AU366" s="232" t="s">
        <v>89</v>
      </c>
      <c r="AY366" s="18" t="s">
        <v>141</v>
      </c>
      <c r="BE366" s="233">
        <f>IF(N366="základní",J366,0)</f>
        <v>0</v>
      </c>
      <c r="BF366" s="233">
        <f>IF(N366="snížená",J366,0)</f>
        <v>0</v>
      </c>
      <c r="BG366" s="233">
        <f>IF(N366="zákl. přenesená",J366,0)</f>
        <v>0</v>
      </c>
      <c r="BH366" s="233">
        <f>IF(N366="sníž. přenesená",J366,0)</f>
        <v>0</v>
      </c>
      <c r="BI366" s="233">
        <f>IF(N366="nulová",J366,0)</f>
        <v>0</v>
      </c>
      <c r="BJ366" s="18" t="s">
        <v>8</v>
      </c>
      <c r="BK366" s="233">
        <f>ROUND(I366*H366,0)</f>
        <v>0</v>
      </c>
      <c r="BL366" s="18" t="s">
        <v>221</v>
      </c>
      <c r="BM366" s="232" t="s">
        <v>965</v>
      </c>
    </row>
    <row r="367" s="2" customFormat="1" ht="33" customHeight="1">
      <c r="A367" s="39"/>
      <c r="B367" s="40"/>
      <c r="C367" s="220" t="s">
        <v>827</v>
      </c>
      <c r="D367" s="220" t="s">
        <v>144</v>
      </c>
      <c r="E367" s="221" t="s">
        <v>828</v>
      </c>
      <c r="F367" s="222" t="s">
        <v>829</v>
      </c>
      <c r="G367" s="223" t="s">
        <v>155</v>
      </c>
      <c r="H367" s="224">
        <v>18.085999999999999</v>
      </c>
      <c r="I367" s="225"/>
      <c r="J367" s="226">
        <f>ROUND(I367*H367,0)</f>
        <v>0</v>
      </c>
      <c r="K367" s="227"/>
      <c r="L367" s="45"/>
      <c r="M367" s="228" t="s">
        <v>1</v>
      </c>
      <c r="N367" s="229" t="s">
        <v>45</v>
      </c>
      <c r="O367" s="92"/>
      <c r="P367" s="230">
        <f>O367*H367</f>
        <v>0</v>
      </c>
      <c r="Q367" s="230">
        <v>0.00025999999999999998</v>
      </c>
      <c r="R367" s="230">
        <f>Q367*H367</f>
        <v>0.0047023599999999992</v>
      </c>
      <c r="S367" s="230">
        <v>0</v>
      </c>
      <c r="T367" s="231">
        <f>S367*H367</f>
        <v>0</v>
      </c>
      <c r="U367" s="39"/>
      <c r="V367" s="39"/>
      <c r="W367" s="39"/>
      <c r="X367" s="39"/>
      <c r="Y367" s="39"/>
      <c r="Z367" s="39"/>
      <c r="AA367" s="39"/>
      <c r="AB367" s="39"/>
      <c r="AC367" s="39"/>
      <c r="AD367" s="39"/>
      <c r="AE367" s="39"/>
      <c r="AR367" s="232" t="s">
        <v>221</v>
      </c>
      <c r="AT367" s="232" t="s">
        <v>144</v>
      </c>
      <c r="AU367" s="232" t="s">
        <v>89</v>
      </c>
      <c r="AY367" s="18" t="s">
        <v>141</v>
      </c>
      <c r="BE367" s="233">
        <f>IF(N367="základní",J367,0)</f>
        <v>0</v>
      </c>
      <c r="BF367" s="233">
        <f>IF(N367="snížená",J367,0)</f>
        <v>0</v>
      </c>
      <c r="BG367" s="233">
        <f>IF(N367="zákl. přenesená",J367,0)</f>
        <v>0</v>
      </c>
      <c r="BH367" s="233">
        <f>IF(N367="sníž. přenesená",J367,0)</f>
        <v>0</v>
      </c>
      <c r="BI367" s="233">
        <f>IF(N367="nulová",J367,0)</f>
        <v>0</v>
      </c>
      <c r="BJ367" s="18" t="s">
        <v>8</v>
      </c>
      <c r="BK367" s="233">
        <f>ROUND(I367*H367,0)</f>
        <v>0</v>
      </c>
      <c r="BL367" s="18" t="s">
        <v>221</v>
      </c>
      <c r="BM367" s="232" t="s">
        <v>966</v>
      </c>
    </row>
    <row r="368" s="13" customFormat="1">
      <c r="A368" s="13"/>
      <c r="B368" s="234"/>
      <c r="C368" s="235"/>
      <c r="D368" s="236" t="s">
        <v>157</v>
      </c>
      <c r="E368" s="237" t="s">
        <v>1</v>
      </c>
      <c r="F368" s="238" t="s">
        <v>967</v>
      </c>
      <c r="G368" s="235"/>
      <c r="H368" s="239">
        <v>18.085999999999999</v>
      </c>
      <c r="I368" s="240"/>
      <c r="J368" s="235"/>
      <c r="K368" s="235"/>
      <c r="L368" s="241"/>
      <c r="M368" s="290"/>
      <c r="N368" s="291"/>
      <c r="O368" s="291"/>
      <c r="P368" s="291"/>
      <c r="Q368" s="291"/>
      <c r="R368" s="291"/>
      <c r="S368" s="291"/>
      <c r="T368" s="292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245" t="s">
        <v>157</v>
      </c>
      <c r="AU368" s="245" t="s">
        <v>89</v>
      </c>
      <c r="AV368" s="13" t="s">
        <v>89</v>
      </c>
      <c r="AW368" s="13" t="s">
        <v>35</v>
      </c>
      <c r="AX368" s="13" t="s">
        <v>8</v>
      </c>
      <c r="AY368" s="245" t="s">
        <v>141</v>
      </c>
    </row>
    <row r="369" s="2" customFormat="1" ht="6.96" customHeight="1">
      <c r="A369" s="39"/>
      <c r="B369" s="67"/>
      <c r="C369" s="68"/>
      <c r="D369" s="68"/>
      <c r="E369" s="68"/>
      <c r="F369" s="68"/>
      <c r="G369" s="68"/>
      <c r="H369" s="68"/>
      <c r="I369" s="68"/>
      <c r="J369" s="68"/>
      <c r="K369" s="68"/>
      <c r="L369" s="45"/>
      <c r="M369" s="39"/>
      <c r="O369" s="39"/>
      <c r="P369" s="39"/>
      <c r="Q369" s="39"/>
      <c r="R369" s="39"/>
      <c r="S369" s="39"/>
      <c r="T369" s="39"/>
      <c r="U369" s="39"/>
      <c r="V369" s="39"/>
      <c r="W369" s="39"/>
      <c r="X369" s="39"/>
      <c r="Y369" s="39"/>
      <c r="Z369" s="39"/>
      <c r="AA369" s="39"/>
      <c r="AB369" s="39"/>
      <c r="AC369" s="39"/>
      <c r="AD369" s="39"/>
      <c r="AE369" s="39"/>
    </row>
  </sheetData>
  <sheetProtection sheet="1" autoFilter="0" formatColumns="0" formatRows="0" objects="1" scenarios="1" spinCount="100000" saltValue="xl3ym8nYAluEgiclTty1BGg7qLRyOmi+WnGDfyY7l9DNxn88iQ/3Ujo5JVxT5q9x05RMgihwRTWxBCPonWrvPQ==" hashValue="w8NHMYJQ7gmf/XlnBf8ndsAe6rtE+PmZr04KQ8/14vBL5HnDTRvU6Ah+MQqNRzlySfjt7bI54onHSMfUIRpnSQ==" algorithmName="SHA-512" password="DEF5"/>
  <autoFilter ref="C134:K368"/>
  <mergeCells count="9">
    <mergeCell ref="E7:H7"/>
    <mergeCell ref="E9:H9"/>
    <mergeCell ref="E18:H18"/>
    <mergeCell ref="E27:H27"/>
    <mergeCell ref="E85:H85"/>
    <mergeCell ref="E87:H87"/>
    <mergeCell ref="E125:H125"/>
    <mergeCell ref="E127:H127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95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89</v>
      </c>
    </row>
    <row r="4" s="1" customFormat="1" ht="24.96" customHeight="1">
      <c r="B4" s="21"/>
      <c r="D4" s="139" t="s">
        <v>99</v>
      </c>
      <c r="L4" s="21"/>
      <c r="M4" s="140" t="s">
        <v>11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1" t="s">
        <v>17</v>
      </c>
      <c r="L6" s="21"/>
    </row>
    <row r="7" s="1" customFormat="1" ht="16.5" customHeight="1">
      <c r="B7" s="21"/>
      <c r="E7" s="142" t="str">
        <f>'Rekapitulace stavby'!K6</f>
        <v>Stavební úpravy místností č. 311, č. 313 v pavilonu 3</v>
      </c>
      <c r="F7" s="141"/>
      <c r="G7" s="141"/>
      <c r="H7" s="141"/>
      <c r="L7" s="21"/>
    </row>
    <row r="8" s="2" customFormat="1" ht="12" customHeight="1">
      <c r="A8" s="39"/>
      <c r="B8" s="45"/>
      <c r="C8" s="39"/>
      <c r="D8" s="141" t="s">
        <v>100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43" t="s">
        <v>968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1" t="s">
        <v>19</v>
      </c>
      <c r="E11" s="39"/>
      <c r="F11" s="144" t="s">
        <v>1</v>
      </c>
      <c r="G11" s="39"/>
      <c r="H11" s="39"/>
      <c r="I11" s="141" t="s">
        <v>20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1" t="s">
        <v>21</v>
      </c>
      <c r="E12" s="39"/>
      <c r="F12" s="144" t="s">
        <v>22</v>
      </c>
      <c r="G12" s="39"/>
      <c r="H12" s="39"/>
      <c r="I12" s="141" t="s">
        <v>23</v>
      </c>
      <c r="J12" s="145" t="str">
        <f>'Rekapitulace stavby'!AN8</f>
        <v>3. 11. 2022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1" t="s">
        <v>25</v>
      </c>
      <c r="E14" s="39"/>
      <c r="F14" s="39"/>
      <c r="G14" s="39"/>
      <c r="H14" s="39"/>
      <c r="I14" s="141" t="s">
        <v>26</v>
      </c>
      <c r="J14" s="144" t="s">
        <v>27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4" t="s">
        <v>28</v>
      </c>
      <c r="F15" s="39"/>
      <c r="G15" s="39"/>
      <c r="H15" s="39"/>
      <c r="I15" s="141" t="s">
        <v>29</v>
      </c>
      <c r="J15" s="144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1" t="s">
        <v>30</v>
      </c>
      <c r="E17" s="39"/>
      <c r="F17" s="39"/>
      <c r="G17" s="39"/>
      <c r="H17" s="39"/>
      <c r="I17" s="141" t="s">
        <v>26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29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1" t="s">
        <v>32</v>
      </c>
      <c r="E20" s="39"/>
      <c r="F20" s="39"/>
      <c r="G20" s="39"/>
      <c r="H20" s="39"/>
      <c r="I20" s="141" t="s">
        <v>26</v>
      </c>
      <c r="J20" s="144" t="s">
        <v>33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4" t="s">
        <v>34</v>
      </c>
      <c r="F21" s="39"/>
      <c r="G21" s="39"/>
      <c r="H21" s="39"/>
      <c r="I21" s="141" t="s">
        <v>29</v>
      </c>
      <c r="J21" s="144" t="s">
        <v>1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1" t="s">
        <v>36</v>
      </c>
      <c r="E23" s="39"/>
      <c r="F23" s="39"/>
      <c r="G23" s="39"/>
      <c r="H23" s="39"/>
      <c r="I23" s="141" t="s">
        <v>26</v>
      </c>
      <c r="J23" s="144" t="s">
        <v>37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4" t="s">
        <v>38</v>
      </c>
      <c r="F24" s="39"/>
      <c r="G24" s="39"/>
      <c r="H24" s="39"/>
      <c r="I24" s="141" t="s">
        <v>29</v>
      </c>
      <c r="J24" s="144" t="s">
        <v>1</v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1" t="s">
        <v>39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1" t="s">
        <v>40</v>
      </c>
      <c r="E30" s="39"/>
      <c r="F30" s="39"/>
      <c r="G30" s="39"/>
      <c r="H30" s="39"/>
      <c r="I30" s="39"/>
      <c r="J30" s="152">
        <f>ROUND(J135,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3" t="s">
        <v>42</v>
      </c>
      <c r="G32" s="39"/>
      <c r="H32" s="39"/>
      <c r="I32" s="153" t="s">
        <v>41</v>
      </c>
      <c r="J32" s="153" t="s">
        <v>43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4" t="s">
        <v>44</v>
      </c>
      <c r="E33" s="141" t="s">
        <v>45</v>
      </c>
      <c r="F33" s="155">
        <f>ROUND((SUM(BE135:BE368)),  2)</f>
        <v>0</v>
      </c>
      <c r="G33" s="39"/>
      <c r="H33" s="39"/>
      <c r="I33" s="156">
        <v>0.20999999999999999</v>
      </c>
      <c r="J33" s="155">
        <f>ROUND(((SUM(BE135:BE368))*I33),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1" t="s">
        <v>46</v>
      </c>
      <c r="F34" s="155">
        <f>ROUND((SUM(BF135:BF368)),  2)</f>
        <v>0</v>
      </c>
      <c r="G34" s="39"/>
      <c r="H34" s="39"/>
      <c r="I34" s="156">
        <v>0.14999999999999999</v>
      </c>
      <c r="J34" s="155">
        <f>ROUND(((SUM(BF135:BF368))*I34),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47</v>
      </c>
      <c r="F35" s="155">
        <f>ROUND((SUM(BG135:BG368)),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48</v>
      </c>
      <c r="F36" s="155">
        <f>ROUND((SUM(BH135:BH368)),  2)</f>
        <v>0</v>
      </c>
      <c r="G36" s="39"/>
      <c r="H36" s="39"/>
      <c r="I36" s="156">
        <v>0.14999999999999999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49</v>
      </c>
      <c r="F37" s="155">
        <f>ROUND((SUM(BI135:BI368)),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7"/>
      <c r="D39" s="158" t="s">
        <v>50</v>
      </c>
      <c r="E39" s="159"/>
      <c r="F39" s="159"/>
      <c r="G39" s="160" t="s">
        <v>51</v>
      </c>
      <c r="H39" s="161" t="s">
        <v>52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4" t="s">
        <v>53</v>
      </c>
      <c r="E50" s="165"/>
      <c r="F50" s="165"/>
      <c r="G50" s="164" t="s">
        <v>54</v>
      </c>
      <c r="H50" s="165"/>
      <c r="I50" s="165"/>
      <c r="J50" s="165"/>
      <c r="K50" s="16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6" t="s">
        <v>55</v>
      </c>
      <c r="E61" s="167"/>
      <c r="F61" s="168" t="s">
        <v>56</v>
      </c>
      <c r="G61" s="166" t="s">
        <v>55</v>
      </c>
      <c r="H61" s="167"/>
      <c r="I61" s="167"/>
      <c r="J61" s="169" t="s">
        <v>56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4" t="s">
        <v>57</v>
      </c>
      <c r="E65" s="170"/>
      <c r="F65" s="170"/>
      <c r="G65" s="164" t="s">
        <v>58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6" t="s">
        <v>55</v>
      </c>
      <c r="E76" s="167"/>
      <c r="F76" s="168" t="s">
        <v>56</v>
      </c>
      <c r="G76" s="166" t="s">
        <v>55</v>
      </c>
      <c r="H76" s="167"/>
      <c r="I76" s="167"/>
      <c r="J76" s="169" t="s">
        <v>56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102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17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75" t="str">
        <f>E7</f>
        <v>Stavební úpravy místností č. 311, č. 313 v pavilonu 3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100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S01c - Pokoj č 321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21</v>
      </c>
      <c r="D89" s="41"/>
      <c r="E89" s="41"/>
      <c r="F89" s="28" t="str">
        <f>F12</f>
        <v>U Kulturního domu 746, Sedlčany 264 01</v>
      </c>
      <c r="G89" s="41"/>
      <c r="H89" s="41"/>
      <c r="I89" s="33" t="s">
        <v>23</v>
      </c>
      <c r="J89" s="80" t="str">
        <f>IF(J12="","",J12)</f>
        <v>3. 11. 2022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25</v>
      </c>
      <c r="D91" s="41"/>
      <c r="E91" s="41"/>
      <c r="F91" s="28" t="str">
        <f>E15</f>
        <v>Domov Sedlčany, poskytovatel sociálních služeb</v>
      </c>
      <c r="G91" s="41"/>
      <c r="H91" s="41"/>
      <c r="I91" s="33" t="s">
        <v>32</v>
      </c>
      <c r="J91" s="37" t="str">
        <f>E21</f>
        <v>Ing. Michal Strnad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25.65" customHeight="1">
      <c r="A92" s="39"/>
      <c r="B92" s="40"/>
      <c r="C92" s="33" t="s">
        <v>30</v>
      </c>
      <c r="D92" s="41"/>
      <c r="E92" s="41"/>
      <c r="F92" s="28" t="str">
        <f>IF(E18="","",E18)</f>
        <v>Vyplň údaj</v>
      </c>
      <c r="G92" s="41"/>
      <c r="H92" s="41"/>
      <c r="I92" s="33" t="s">
        <v>36</v>
      </c>
      <c r="J92" s="37" t="str">
        <f>E24</f>
        <v>Ing Zuzana Lacmanová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103</v>
      </c>
      <c r="D94" s="177"/>
      <c r="E94" s="177"/>
      <c r="F94" s="177"/>
      <c r="G94" s="177"/>
      <c r="H94" s="177"/>
      <c r="I94" s="177"/>
      <c r="J94" s="178" t="s">
        <v>104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105</v>
      </c>
      <c r="D96" s="41"/>
      <c r="E96" s="41"/>
      <c r="F96" s="41"/>
      <c r="G96" s="41"/>
      <c r="H96" s="41"/>
      <c r="I96" s="41"/>
      <c r="J96" s="111">
        <f>J135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106</v>
      </c>
    </row>
    <row r="97" s="9" customFormat="1" ht="24.96" customHeight="1">
      <c r="A97" s="9"/>
      <c r="B97" s="180"/>
      <c r="C97" s="181"/>
      <c r="D97" s="182" t="s">
        <v>107</v>
      </c>
      <c r="E97" s="183"/>
      <c r="F97" s="183"/>
      <c r="G97" s="183"/>
      <c r="H97" s="183"/>
      <c r="I97" s="183"/>
      <c r="J97" s="184">
        <f>J136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6"/>
      <c r="C98" s="187"/>
      <c r="D98" s="188" t="s">
        <v>108</v>
      </c>
      <c r="E98" s="189"/>
      <c r="F98" s="189"/>
      <c r="G98" s="189"/>
      <c r="H98" s="189"/>
      <c r="I98" s="189"/>
      <c r="J98" s="190">
        <f>J137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6"/>
      <c r="C99" s="187"/>
      <c r="D99" s="188" t="s">
        <v>109</v>
      </c>
      <c r="E99" s="189"/>
      <c r="F99" s="189"/>
      <c r="G99" s="189"/>
      <c r="H99" s="189"/>
      <c r="I99" s="189"/>
      <c r="J99" s="190">
        <f>J148</f>
        <v>0</v>
      </c>
      <c r="K99" s="187"/>
      <c r="L99" s="19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6"/>
      <c r="C100" s="187"/>
      <c r="D100" s="188" t="s">
        <v>110</v>
      </c>
      <c r="E100" s="189"/>
      <c r="F100" s="189"/>
      <c r="G100" s="189"/>
      <c r="H100" s="189"/>
      <c r="I100" s="189"/>
      <c r="J100" s="190">
        <f>J189</f>
        <v>0</v>
      </c>
      <c r="K100" s="187"/>
      <c r="L100" s="19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6"/>
      <c r="C101" s="187"/>
      <c r="D101" s="188" t="s">
        <v>111</v>
      </c>
      <c r="E101" s="189"/>
      <c r="F101" s="189"/>
      <c r="G101" s="189"/>
      <c r="H101" s="189"/>
      <c r="I101" s="189"/>
      <c r="J101" s="190">
        <f>J206</f>
        <v>0</v>
      </c>
      <c r="K101" s="187"/>
      <c r="L101" s="19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6"/>
      <c r="C102" s="187"/>
      <c r="D102" s="188" t="s">
        <v>112</v>
      </c>
      <c r="E102" s="189"/>
      <c r="F102" s="189"/>
      <c r="G102" s="189"/>
      <c r="H102" s="189"/>
      <c r="I102" s="189"/>
      <c r="J102" s="190">
        <f>J212</f>
        <v>0</v>
      </c>
      <c r="K102" s="187"/>
      <c r="L102" s="19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80"/>
      <c r="C103" s="181"/>
      <c r="D103" s="182" t="s">
        <v>113</v>
      </c>
      <c r="E103" s="183"/>
      <c r="F103" s="183"/>
      <c r="G103" s="183"/>
      <c r="H103" s="183"/>
      <c r="I103" s="183"/>
      <c r="J103" s="184">
        <f>J214</f>
        <v>0</v>
      </c>
      <c r="K103" s="181"/>
      <c r="L103" s="185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86"/>
      <c r="C104" s="187"/>
      <c r="D104" s="188" t="s">
        <v>114</v>
      </c>
      <c r="E104" s="189"/>
      <c r="F104" s="189"/>
      <c r="G104" s="189"/>
      <c r="H104" s="189"/>
      <c r="I104" s="189"/>
      <c r="J104" s="190">
        <f>J215</f>
        <v>0</v>
      </c>
      <c r="K104" s="187"/>
      <c r="L104" s="19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86"/>
      <c r="C105" s="187"/>
      <c r="D105" s="188" t="s">
        <v>115</v>
      </c>
      <c r="E105" s="189"/>
      <c r="F105" s="189"/>
      <c r="G105" s="189"/>
      <c r="H105" s="189"/>
      <c r="I105" s="189"/>
      <c r="J105" s="190">
        <f>J232</f>
        <v>0</v>
      </c>
      <c r="K105" s="187"/>
      <c r="L105" s="19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86"/>
      <c r="C106" s="187"/>
      <c r="D106" s="188" t="s">
        <v>116</v>
      </c>
      <c r="E106" s="189"/>
      <c r="F106" s="189"/>
      <c r="G106" s="189"/>
      <c r="H106" s="189"/>
      <c r="I106" s="189"/>
      <c r="J106" s="190">
        <f>J235</f>
        <v>0</v>
      </c>
      <c r="K106" s="187"/>
      <c r="L106" s="19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86"/>
      <c r="C107" s="187"/>
      <c r="D107" s="188" t="s">
        <v>117</v>
      </c>
      <c r="E107" s="189"/>
      <c r="F107" s="189"/>
      <c r="G107" s="189"/>
      <c r="H107" s="189"/>
      <c r="I107" s="189"/>
      <c r="J107" s="190">
        <f>J240</f>
        <v>0</v>
      </c>
      <c r="K107" s="187"/>
      <c r="L107" s="191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86"/>
      <c r="C108" s="187"/>
      <c r="D108" s="188" t="s">
        <v>118</v>
      </c>
      <c r="E108" s="189"/>
      <c r="F108" s="189"/>
      <c r="G108" s="189"/>
      <c r="H108" s="189"/>
      <c r="I108" s="189"/>
      <c r="J108" s="190">
        <f>J252</f>
        <v>0</v>
      </c>
      <c r="K108" s="187"/>
      <c r="L108" s="191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86"/>
      <c r="C109" s="187"/>
      <c r="D109" s="188" t="s">
        <v>119</v>
      </c>
      <c r="E109" s="189"/>
      <c r="F109" s="189"/>
      <c r="G109" s="189"/>
      <c r="H109" s="189"/>
      <c r="I109" s="189"/>
      <c r="J109" s="190">
        <f>J282</f>
        <v>0</v>
      </c>
      <c r="K109" s="187"/>
      <c r="L109" s="191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86"/>
      <c r="C110" s="187"/>
      <c r="D110" s="188" t="s">
        <v>120</v>
      </c>
      <c r="E110" s="189"/>
      <c r="F110" s="189"/>
      <c r="G110" s="189"/>
      <c r="H110" s="189"/>
      <c r="I110" s="189"/>
      <c r="J110" s="190">
        <f>J300</f>
        <v>0</v>
      </c>
      <c r="K110" s="187"/>
      <c r="L110" s="191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86"/>
      <c r="C111" s="187"/>
      <c r="D111" s="188" t="s">
        <v>121</v>
      </c>
      <c r="E111" s="189"/>
      <c r="F111" s="189"/>
      <c r="G111" s="189"/>
      <c r="H111" s="189"/>
      <c r="I111" s="189"/>
      <c r="J111" s="190">
        <f>J305</f>
        <v>0</v>
      </c>
      <c r="K111" s="187"/>
      <c r="L111" s="191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186"/>
      <c r="C112" s="187"/>
      <c r="D112" s="188" t="s">
        <v>122</v>
      </c>
      <c r="E112" s="189"/>
      <c r="F112" s="189"/>
      <c r="G112" s="189"/>
      <c r="H112" s="189"/>
      <c r="I112" s="189"/>
      <c r="J112" s="190">
        <f>J315</f>
        <v>0</v>
      </c>
      <c r="K112" s="187"/>
      <c r="L112" s="191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186"/>
      <c r="C113" s="187"/>
      <c r="D113" s="188" t="s">
        <v>123</v>
      </c>
      <c r="E113" s="189"/>
      <c r="F113" s="189"/>
      <c r="G113" s="189"/>
      <c r="H113" s="189"/>
      <c r="I113" s="189"/>
      <c r="J113" s="190">
        <f>J339</f>
        <v>0</v>
      </c>
      <c r="K113" s="187"/>
      <c r="L113" s="191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10" customFormat="1" ht="19.92" customHeight="1">
      <c r="A114" s="10"/>
      <c r="B114" s="186"/>
      <c r="C114" s="187"/>
      <c r="D114" s="188" t="s">
        <v>124</v>
      </c>
      <c r="E114" s="189"/>
      <c r="F114" s="189"/>
      <c r="G114" s="189"/>
      <c r="H114" s="189"/>
      <c r="I114" s="189"/>
      <c r="J114" s="190">
        <f>J353</f>
        <v>0</v>
      </c>
      <c r="K114" s="187"/>
      <c r="L114" s="191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10" customFormat="1" ht="19.92" customHeight="1">
      <c r="A115" s="10"/>
      <c r="B115" s="186"/>
      <c r="C115" s="187"/>
      <c r="D115" s="188" t="s">
        <v>125</v>
      </c>
      <c r="E115" s="189"/>
      <c r="F115" s="189"/>
      <c r="G115" s="189"/>
      <c r="H115" s="189"/>
      <c r="I115" s="189"/>
      <c r="J115" s="190">
        <f>J357</f>
        <v>0</v>
      </c>
      <c r="K115" s="187"/>
      <c r="L115" s="191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s="2" customFormat="1" ht="21.84" customHeight="1">
      <c r="A116" s="39"/>
      <c r="B116" s="40"/>
      <c r="C116" s="41"/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6.96" customHeight="1">
      <c r="A117" s="39"/>
      <c r="B117" s="67"/>
      <c r="C117" s="68"/>
      <c r="D117" s="68"/>
      <c r="E117" s="68"/>
      <c r="F117" s="68"/>
      <c r="G117" s="68"/>
      <c r="H117" s="68"/>
      <c r="I117" s="68"/>
      <c r="J117" s="68"/>
      <c r="K117" s="68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21" s="2" customFormat="1" ht="6.96" customHeight="1">
      <c r="A121" s="39"/>
      <c r="B121" s="69"/>
      <c r="C121" s="70"/>
      <c r="D121" s="70"/>
      <c r="E121" s="70"/>
      <c r="F121" s="70"/>
      <c r="G121" s="70"/>
      <c r="H121" s="70"/>
      <c r="I121" s="70"/>
      <c r="J121" s="70"/>
      <c r="K121" s="70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24.96" customHeight="1">
      <c r="A122" s="39"/>
      <c r="B122" s="40"/>
      <c r="C122" s="24" t="s">
        <v>126</v>
      </c>
      <c r="D122" s="41"/>
      <c r="E122" s="41"/>
      <c r="F122" s="41"/>
      <c r="G122" s="41"/>
      <c r="H122" s="41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6.96" customHeight="1">
      <c r="A123" s="39"/>
      <c r="B123" s="40"/>
      <c r="C123" s="41"/>
      <c r="D123" s="41"/>
      <c r="E123" s="41"/>
      <c r="F123" s="41"/>
      <c r="G123" s="41"/>
      <c r="H123" s="41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12" customHeight="1">
      <c r="A124" s="39"/>
      <c r="B124" s="40"/>
      <c r="C124" s="33" t="s">
        <v>17</v>
      </c>
      <c r="D124" s="41"/>
      <c r="E124" s="41"/>
      <c r="F124" s="41"/>
      <c r="G124" s="41"/>
      <c r="H124" s="41"/>
      <c r="I124" s="41"/>
      <c r="J124" s="41"/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16.5" customHeight="1">
      <c r="A125" s="39"/>
      <c r="B125" s="40"/>
      <c r="C125" s="41"/>
      <c r="D125" s="41"/>
      <c r="E125" s="175" t="str">
        <f>E7</f>
        <v>Stavební úpravy místností č. 311, č. 313 v pavilonu 3</v>
      </c>
      <c r="F125" s="33"/>
      <c r="G125" s="33"/>
      <c r="H125" s="33"/>
      <c r="I125" s="41"/>
      <c r="J125" s="41"/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12" customHeight="1">
      <c r="A126" s="39"/>
      <c r="B126" s="40"/>
      <c r="C126" s="33" t="s">
        <v>100</v>
      </c>
      <c r="D126" s="41"/>
      <c r="E126" s="41"/>
      <c r="F126" s="41"/>
      <c r="G126" s="41"/>
      <c r="H126" s="41"/>
      <c r="I126" s="41"/>
      <c r="J126" s="41"/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2" customFormat="1" ht="16.5" customHeight="1">
      <c r="A127" s="39"/>
      <c r="B127" s="40"/>
      <c r="C127" s="41"/>
      <c r="D127" s="41"/>
      <c r="E127" s="77" t="str">
        <f>E9</f>
        <v>S01c - Pokoj č 321</v>
      </c>
      <c r="F127" s="41"/>
      <c r="G127" s="41"/>
      <c r="H127" s="41"/>
      <c r="I127" s="41"/>
      <c r="J127" s="41"/>
      <c r="K127" s="41"/>
      <c r="L127" s="64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  <row r="128" s="2" customFormat="1" ht="6.96" customHeight="1">
      <c r="A128" s="39"/>
      <c r="B128" s="40"/>
      <c r="C128" s="41"/>
      <c r="D128" s="41"/>
      <c r="E128" s="41"/>
      <c r="F128" s="41"/>
      <c r="G128" s="41"/>
      <c r="H128" s="41"/>
      <c r="I128" s="41"/>
      <c r="J128" s="41"/>
      <c r="K128" s="41"/>
      <c r="L128" s="64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</row>
    <row r="129" s="2" customFormat="1" ht="12" customHeight="1">
      <c r="A129" s="39"/>
      <c r="B129" s="40"/>
      <c r="C129" s="33" t="s">
        <v>21</v>
      </c>
      <c r="D129" s="41"/>
      <c r="E129" s="41"/>
      <c r="F129" s="28" t="str">
        <f>F12</f>
        <v>U Kulturního domu 746, Sedlčany 264 01</v>
      </c>
      <c r="G129" s="41"/>
      <c r="H129" s="41"/>
      <c r="I129" s="33" t="s">
        <v>23</v>
      </c>
      <c r="J129" s="80" t="str">
        <f>IF(J12="","",J12)</f>
        <v>3. 11. 2022</v>
      </c>
      <c r="K129" s="41"/>
      <c r="L129" s="64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</row>
    <row r="130" s="2" customFormat="1" ht="6.96" customHeight="1">
      <c r="A130" s="39"/>
      <c r="B130" s="40"/>
      <c r="C130" s="41"/>
      <c r="D130" s="41"/>
      <c r="E130" s="41"/>
      <c r="F130" s="41"/>
      <c r="G130" s="41"/>
      <c r="H130" s="41"/>
      <c r="I130" s="41"/>
      <c r="J130" s="41"/>
      <c r="K130" s="41"/>
      <c r="L130" s="64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</row>
    <row r="131" s="2" customFormat="1" ht="15.15" customHeight="1">
      <c r="A131" s="39"/>
      <c r="B131" s="40"/>
      <c r="C131" s="33" t="s">
        <v>25</v>
      </c>
      <c r="D131" s="41"/>
      <c r="E131" s="41"/>
      <c r="F131" s="28" t="str">
        <f>E15</f>
        <v>Domov Sedlčany, poskytovatel sociálních služeb</v>
      </c>
      <c r="G131" s="41"/>
      <c r="H131" s="41"/>
      <c r="I131" s="33" t="s">
        <v>32</v>
      </c>
      <c r="J131" s="37" t="str">
        <f>E21</f>
        <v>Ing. Michal Strnad</v>
      </c>
      <c r="K131" s="41"/>
      <c r="L131" s="64"/>
      <c r="S131" s="39"/>
      <c r="T131" s="39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</row>
    <row r="132" s="2" customFormat="1" ht="25.65" customHeight="1">
      <c r="A132" s="39"/>
      <c r="B132" s="40"/>
      <c r="C132" s="33" t="s">
        <v>30</v>
      </c>
      <c r="D132" s="41"/>
      <c r="E132" s="41"/>
      <c r="F132" s="28" t="str">
        <f>IF(E18="","",E18)</f>
        <v>Vyplň údaj</v>
      </c>
      <c r="G132" s="41"/>
      <c r="H132" s="41"/>
      <c r="I132" s="33" t="s">
        <v>36</v>
      </c>
      <c r="J132" s="37" t="str">
        <f>E24</f>
        <v>Ing Zuzana Lacmanová</v>
      </c>
      <c r="K132" s="41"/>
      <c r="L132" s="64"/>
      <c r="S132" s="39"/>
      <c r="T132" s="39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</row>
    <row r="133" s="2" customFormat="1" ht="10.32" customHeight="1">
      <c r="A133" s="39"/>
      <c r="B133" s="40"/>
      <c r="C133" s="41"/>
      <c r="D133" s="41"/>
      <c r="E133" s="41"/>
      <c r="F133" s="41"/>
      <c r="G133" s="41"/>
      <c r="H133" s="41"/>
      <c r="I133" s="41"/>
      <c r="J133" s="41"/>
      <c r="K133" s="41"/>
      <c r="L133" s="64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</row>
    <row r="134" s="11" customFormat="1" ht="29.28" customHeight="1">
      <c r="A134" s="192"/>
      <c r="B134" s="193"/>
      <c r="C134" s="194" t="s">
        <v>127</v>
      </c>
      <c r="D134" s="195" t="s">
        <v>65</v>
      </c>
      <c r="E134" s="195" t="s">
        <v>61</v>
      </c>
      <c r="F134" s="195" t="s">
        <v>62</v>
      </c>
      <c r="G134" s="195" t="s">
        <v>128</v>
      </c>
      <c r="H134" s="195" t="s">
        <v>129</v>
      </c>
      <c r="I134" s="195" t="s">
        <v>130</v>
      </c>
      <c r="J134" s="196" t="s">
        <v>104</v>
      </c>
      <c r="K134" s="197" t="s">
        <v>131</v>
      </c>
      <c r="L134" s="198"/>
      <c r="M134" s="101" t="s">
        <v>1</v>
      </c>
      <c r="N134" s="102" t="s">
        <v>44</v>
      </c>
      <c r="O134" s="102" t="s">
        <v>132</v>
      </c>
      <c r="P134" s="102" t="s">
        <v>133</v>
      </c>
      <c r="Q134" s="102" t="s">
        <v>134</v>
      </c>
      <c r="R134" s="102" t="s">
        <v>135</v>
      </c>
      <c r="S134" s="102" t="s">
        <v>136</v>
      </c>
      <c r="T134" s="103" t="s">
        <v>137</v>
      </c>
      <c r="U134" s="192"/>
      <c r="V134" s="192"/>
      <c r="W134" s="192"/>
      <c r="X134" s="192"/>
      <c r="Y134" s="192"/>
      <c r="Z134" s="192"/>
      <c r="AA134" s="192"/>
      <c r="AB134" s="192"/>
      <c r="AC134" s="192"/>
      <c r="AD134" s="192"/>
      <c r="AE134" s="192"/>
    </row>
    <row r="135" s="2" customFormat="1" ht="22.8" customHeight="1">
      <c r="A135" s="39"/>
      <c r="B135" s="40"/>
      <c r="C135" s="108" t="s">
        <v>138</v>
      </c>
      <c r="D135" s="41"/>
      <c r="E135" s="41"/>
      <c r="F135" s="41"/>
      <c r="G135" s="41"/>
      <c r="H135" s="41"/>
      <c r="I135" s="41"/>
      <c r="J135" s="199">
        <f>BK135</f>
        <v>0</v>
      </c>
      <c r="K135" s="41"/>
      <c r="L135" s="45"/>
      <c r="M135" s="104"/>
      <c r="N135" s="200"/>
      <c r="O135" s="105"/>
      <c r="P135" s="201">
        <f>P136+P214</f>
        <v>0</v>
      </c>
      <c r="Q135" s="105"/>
      <c r="R135" s="201">
        <f>R136+R214</f>
        <v>14.336117189999998</v>
      </c>
      <c r="S135" s="105"/>
      <c r="T135" s="202">
        <f>T136+T214</f>
        <v>10.331520849999999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T135" s="18" t="s">
        <v>79</v>
      </c>
      <c r="AU135" s="18" t="s">
        <v>106</v>
      </c>
      <c r="BK135" s="203">
        <f>BK136+BK214</f>
        <v>0</v>
      </c>
    </row>
    <row r="136" s="12" customFormat="1" ht="25.92" customHeight="1">
      <c r="A136" s="12"/>
      <c r="B136" s="204"/>
      <c r="C136" s="205"/>
      <c r="D136" s="206" t="s">
        <v>79</v>
      </c>
      <c r="E136" s="207" t="s">
        <v>139</v>
      </c>
      <c r="F136" s="207" t="s">
        <v>140</v>
      </c>
      <c r="G136" s="205"/>
      <c r="H136" s="205"/>
      <c r="I136" s="208"/>
      <c r="J136" s="209">
        <f>BK136</f>
        <v>0</v>
      </c>
      <c r="K136" s="205"/>
      <c r="L136" s="210"/>
      <c r="M136" s="211"/>
      <c r="N136" s="212"/>
      <c r="O136" s="212"/>
      <c r="P136" s="213">
        <f>P137+P148+P189+P206+P212</f>
        <v>0</v>
      </c>
      <c r="Q136" s="212"/>
      <c r="R136" s="213">
        <f>R137+R148+R189+R206+R212</f>
        <v>13.166420059999998</v>
      </c>
      <c r="S136" s="212"/>
      <c r="T136" s="214">
        <f>T137+T148+T189+T206+T212</f>
        <v>9.602529999999998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15" t="s">
        <v>8</v>
      </c>
      <c r="AT136" s="216" t="s">
        <v>79</v>
      </c>
      <c r="AU136" s="216" t="s">
        <v>80</v>
      </c>
      <c r="AY136" s="215" t="s">
        <v>141</v>
      </c>
      <c r="BK136" s="217">
        <f>BK137+BK148+BK189+BK206+BK212</f>
        <v>0</v>
      </c>
    </row>
    <row r="137" s="12" customFormat="1" ht="22.8" customHeight="1">
      <c r="A137" s="12"/>
      <c r="B137" s="204"/>
      <c r="C137" s="205"/>
      <c r="D137" s="206" t="s">
        <v>79</v>
      </c>
      <c r="E137" s="218" t="s">
        <v>142</v>
      </c>
      <c r="F137" s="218" t="s">
        <v>143</v>
      </c>
      <c r="G137" s="205"/>
      <c r="H137" s="205"/>
      <c r="I137" s="208"/>
      <c r="J137" s="219">
        <f>BK137</f>
        <v>0</v>
      </c>
      <c r="K137" s="205"/>
      <c r="L137" s="210"/>
      <c r="M137" s="211"/>
      <c r="N137" s="212"/>
      <c r="O137" s="212"/>
      <c r="P137" s="213">
        <f>SUM(P138:P147)</f>
        <v>0</v>
      </c>
      <c r="Q137" s="212"/>
      <c r="R137" s="213">
        <f>SUM(R138:R147)</f>
        <v>2.7822073300000003</v>
      </c>
      <c r="S137" s="212"/>
      <c r="T137" s="214">
        <f>SUM(T138:T147)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15" t="s">
        <v>8</v>
      </c>
      <c r="AT137" s="216" t="s">
        <v>79</v>
      </c>
      <c r="AU137" s="216" t="s">
        <v>8</v>
      </c>
      <c r="AY137" s="215" t="s">
        <v>141</v>
      </c>
      <c r="BK137" s="217">
        <f>SUM(BK138:BK147)</f>
        <v>0</v>
      </c>
    </row>
    <row r="138" s="2" customFormat="1" ht="33" customHeight="1">
      <c r="A138" s="39"/>
      <c r="B138" s="40"/>
      <c r="C138" s="220" t="s">
        <v>8</v>
      </c>
      <c r="D138" s="220" t="s">
        <v>144</v>
      </c>
      <c r="E138" s="221" t="s">
        <v>833</v>
      </c>
      <c r="F138" s="222" t="s">
        <v>834</v>
      </c>
      <c r="G138" s="223" t="s">
        <v>147</v>
      </c>
      <c r="H138" s="224">
        <v>1</v>
      </c>
      <c r="I138" s="225"/>
      <c r="J138" s="226">
        <f>ROUND(I138*H138,0)</f>
        <v>0</v>
      </c>
      <c r="K138" s="227"/>
      <c r="L138" s="45"/>
      <c r="M138" s="228" t="s">
        <v>1</v>
      </c>
      <c r="N138" s="229" t="s">
        <v>45</v>
      </c>
      <c r="O138" s="92"/>
      <c r="P138" s="230">
        <f>O138*H138</f>
        <v>0</v>
      </c>
      <c r="Q138" s="230">
        <v>0.020209999999999999</v>
      </c>
      <c r="R138" s="230">
        <f>Q138*H138</f>
        <v>0.020209999999999999</v>
      </c>
      <c r="S138" s="230">
        <v>0</v>
      </c>
      <c r="T138" s="231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32" t="s">
        <v>148</v>
      </c>
      <c r="AT138" s="232" t="s">
        <v>144</v>
      </c>
      <c r="AU138" s="232" t="s">
        <v>89</v>
      </c>
      <c r="AY138" s="18" t="s">
        <v>141</v>
      </c>
      <c r="BE138" s="233">
        <f>IF(N138="základní",J138,0)</f>
        <v>0</v>
      </c>
      <c r="BF138" s="233">
        <f>IF(N138="snížená",J138,0)</f>
        <v>0</v>
      </c>
      <c r="BG138" s="233">
        <f>IF(N138="zákl. přenesená",J138,0)</f>
        <v>0</v>
      </c>
      <c r="BH138" s="233">
        <f>IF(N138="sníž. přenesená",J138,0)</f>
        <v>0</v>
      </c>
      <c r="BI138" s="233">
        <f>IF(N138="nulová",J138,0)</f>
        <v>0</v>
      </c>
      <c r="BJ138" s="18" t="s">
        <v>8</v>
      </c>
      <c r="BK138" s="233">
        <f>ROUND(I138*H138,0)</f>
        <v>0</v>
      </c>
      <c r="BL138" s="18" t="s">
        <v>148</v>
      </c>
      <c r="BM138" s="232" t="s">
        <v>149</v>
      </c>
    </row>
    <row r="139" s="2" customFormat="1" ht="33" customHeight="1">
      <c r="A139" s="39"/>
      <c r="B139" s="40"/>
      <c r="C139" s="220" t="s">
        <v>89</v>
      </c>
      <c r="D139" s="220" t="s">
        <v>144</v>
      </c>
      <c r="E139" s="221" t="s">
        <v>150</v>
      </c>
      <c r="F139" s="222" t="s">
        <v>151</v>
      </c>
      <c r="G139" s="223" t="s">
        <v>147</v>
      </c>
      <c r="H139" s="224">
        <v>3</v>
      </c>
      <c r="I139" s="225"/>
      <c r="J139" s="226">
        <f>ROUND(I139*H139,0)</f>
        <v>0</v>
      </c>
      <c r="K139" s="227"/>
      <c r="L139" s="45"/>
      <c r="M139" s="228" t="s">
        <v>1</v>
      </c>
      <c r="N139" s="229" t="s">
        <v>45</v>
      </c>
      <c r="O139" s="92"/>
      <c r="P139" s="230">
        <f>O139*H139</f>
        <v>0</v>
      </c>
      <c r="Q139" s="230">
        <v>0.026280000000000001</v>
      </c>
      <c r="R139" s="230">
        <f>Q139*H139</f>
        <v>0.078840000000000007</v>
      </c>
      <c r="S139" s="230">
        <v>0</v>
      </c>
      <c r="T139" s="231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32" t="s">
        <v>148</v>
      </c>
      <c r="AT139" s="232" t="s">
        <v>144</v>
      </c>
      <c r="AU139" s="232" t="s">
        <v>89</v>
      </c>
      <c r="AY139" s="18" t="s">
        <v>141</v>
      </c>
      <c r="BE139" s="233">
        <f>IF(N139="základní",J139,0)</f>
        <v>0</v>
      </c>
      <c r="BF139" s="233">
        <f>IF(N139="snížená",J139,0)</f>
        <v>0</v>
      </c>
      <c r="BG139" s="233">
        <f>IF(N139="zákl. přenesená",J139,0)</f>
        <v>0</v>
      </c>
      <c r="BH139" s="233">
        <f>IF(N139="sníž. přenesená",J139,0)</f>
        <v>0</v>
      </c>
      <c r="BI139" s="233">
        <f>IF(N139="nulová",J139,0)</f>
        <v>0</v>
      </c>
      <c r="BJ139" s="18" t="s">
        <v>8</v>
      </c>
      <c r="BK139" s="233">
        <f>ROUND(I139*H139,0)</f>
        <v>0</v>
      </c>
      <c r="BL139" s="18" t="s">
        <v>148</v>
      </c>
      <c r="BM139" s="232" t="s">
        <v>152</v>
      </c>
    </row>
    <row r="140" s="2" customFormat="1" ht="24.15" customHeight="1">
      <c r="A140" s="39"/>
      <c r="B140" s="40"/>
      <c r="C140" s="220" t="s">
        <v>142</v>
      </c>
      <c r="D140" s="220" t="s">
        <v>144</v>
      </c>
      <c r="E140" s="221" t="s">
        <v>153</v>
      </c>
      <c r="F140" s="222" t="s">
        <v>154</v>
      </c>
      <c r="G140" s="223" t="s">
        <v>155</v>
      </c>
      <c r="H140" s="224">
        <v>3.3660000000000001</v>
      </c>
      <c r="I140" s="225"/>
      <c r="J140" s="226">
        <f>ROUND(I140*H140,0)</f>
        <v>0</v>
      </c>
      <c r="K140" s="227"/>
      <c r="L140" s="45"/>
      <c r="M140" s="228" t="s">
        <v>1</v>
      </c>
      <c r="N140" s="229" t="s">
        <v>45</v>
      </c>
      <c r="O140" s="92"/>
      <c r="P140" s="230">
        <f>O140*H140</f>
        <v>0</v>
      </c>
      <c r="Q140" s="230">
        <v>0.05015</v>
      </c>
      <c r="R140" s="230">
        <f>Q140*H140</f>
        <v>0.16880490000000001</v>
      </c>
      <c r="S140" s="230">
        <v>0</v>
      </c>
      <c r="T140" s="231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32" t="s">
        <v>148</v>
      </c>
      <c r="AT140" s="232" t="s">
        <v>144</v>
      </c>
      <c r="AU140" s="232" t="s">
        <v>89</v>
      </c>
      <c r="AY140" s="18" t="s">
        <v>141</v>
      </c>
      <c r="BE140" s="233">
        <f>IF(N140="základní",J140,0)</f>
        <v>0</v>
      </c>
      <c r="BF140" s="233">
        <f>IF(N140="snížená",J140,0)</f>
        <v>0</v>
      </c>
      <c r="BG140" s="233">
        <f>IF(N140="zákl. přenesená",J140,0)</f>
        <v>0</v>
      </c>
      <c r="BH140" s="233">
        <f>IF(N140="sníž. přenesená",J140,0)</f>
        <v>0</v>
      </c>
      <c r="BI140" s="233">
        <f>IF(N140="nulová",J140,0)</f>
        <v>0</v>
      </c>
      <c r="BJ140" s="18" t="s">
        <v>8</v>
      </c>
      <c r="BK140" s="233">
        <f>ROUND(I140*H140,0)</f>
        <v>0</v>
      </c>
      <c r="BL140" s="18" t="s">
        <v>148</v>
      </c>
      <c r="BM140" s="232" t="s">
        <v>156</v>
      </c>
    </row>
    <row r="141" s="13" customFormat="1">
      <c r="A141" s="13"/>
      <c r="B141" s="234"/>
      <c r="C141" s="235"/>
      <c r="D141" s="236" t="s">
        <v>157</v>
      </c>
      <c r="E141" s="237" t="s">
        <v>1</v>
      </c>
      <c r="F141" s="238" t="s">
        <v>835</v>
      </c>
      <c r="G141" s="235"/>
      <c r="H141" s="239">
        <v>3.3660000000000001</v>
      </c>
      <c r="I141" s="240"/>
      <c r="J141" s="235"/>
      <c r="K141" s="235"/>
      <c r="L141" s="241"/>
      <c r="M141" s="242"/>
      <c r="N141" s="243"/>
      <c r="O141" s="243"/>
      <c r="P141" s="243"/>
      <c r="Q141" s="243"/>
      <c r="R141" s="243"/>
      <c r="S141" s="243"/>
      <c r="T141" s="244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5" t="s">
        <v>157</v>
      </c>
      <c r="AU141" s="245" t="s">
        <v>89</v>
      </c>
      <c r="AV141" s="13" t="s">
        <v>89</v>
      </c>
      <c r="AW141" s="13" t="s">
        <v>35</v>
      </c>
      <c r="AX141" s="13" t="s">
        <v>8</v>
      </c>
      <c r="AY141" s="245" t="s">
        <v>141</v>
      </c>
    </row>
    <row r="142" s="2" customFormat="1" ht="24.15" customHeight="1">
      <c r="A142" s="39"/>
      <c r="B142" s="40"/>
      <c r="C142" s="220" t="s">
        <v>148</v>
      </c>
      <c r="D142" s="220" t="s">
        <v>144</v>
      </c>
      <c r="E142" s="221" t="s">
        <v>159</v>
      </c>
      <c r="F142" s="222" t="s">
        <v>160</v>
      </c>
      <c r="G142" s="223" t="s">
        <v>155</v>
      </c>
      <c r="H142" s="224">
        <v>37.450000000000003</v>
      </c>
      <c r="I142" s="225"/>
      <c r="J142" s="226">
        <f>ROUND(I142*H142,0)</f>
        <v>0</v>
      </c>
      <c r="K142" s="227"/>
      <c r="L142" s="45"/>
      <c r="M142" s="228" t="s">
        <v>1</v>
      </c>
      <c r="N142" s="229" t="s">
        <v>45</v>
      </c>
      <c r="O142" s="92"/>
      <c r="P142" s="230">
        <f>O142*H142</f>
        <v>0</v>
      </c>
      <c r="Q142" s="230">
        <v>0.058970000000000002</v>
      </c>
      <c r="R142" s="230">
        <f>Q142*H142</f>
        <v>2.2084265000000003</v>
      </c>
      <c r="S142" s="230">
        <v>0</v>
      </c>
      <c r="T142" s="231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32" t="s">
        <v>148</v>
      </c>
      <c r="AT142" s="232" t="s">
        <v>144</v>
      </c>
      <c r="AU142" s="232" t="s">
        <v>89</v>
      </c>
      <c r="AY142" s="18" t="s">
        <v>141</v>
      </c>
      <c r="BE142" s="233">
        <f>IF(N142="základní",J142,0)</f>
        <v>0</v>
      </c>
      <c r="BF142" s="233">
        <f>IF(N142="snížená",J142,0)</f>
        <v>0</v>
      </c>
      <c r="BG142" s="233">
        <f>IF(N142="zákl. přenesená",J142,0)</f>
        <v>0</v>
      </c>
      <c r="BH142" s="233">
        <f>IF(N142="sníž. přenesená",J142,0)</f>
        <v>0</v>
      </c>
      <c r="BI142" s="233">
        <f>IF(N142="nulová",J142,0)</f>
        <v>0</v>
      </c>
      <c r="BJ142" s="18" t="s">
        <v>8</v>
      </c>
      <c r="BK142" s="233">
        <f>ROUND(I142*H142,0)</f>
        <v>0</v>
      </c>
      <c r="BL142" s="18" t="s">
        <v>148</v>
      </c>
      <c r="BM142" s="232" t="s">
        <v>161</v>
      </c>
    </row>
    <row r="143" s="13" customFormat="1">
      <c r="A143" s="13"/>
      <c r="B143" s="234"/>
      <c r="C143" s="235"/>
      <c r="D143" s="236" t="s">
        <v>157</v>
      </c>
      <c r="E143" s="237" t="s">
        <v>1</v>
      </c>
      <c r="F143" s="238" t="s">
        <v>836</v>
      </c>
      <c r="G143" s="235"/>
      <c r="H143" s="239">
        <v>37.450000000000003</v>
      </c>
      <c r="I143" s="240"/>
      <c r="J143" s="235"/>
      <c r="K143" s="235"/>
      <c r="L143" s="241"/>
      <c r="M143" s="242"/>
      <c r="N143" s="243"/>
      <c r="O143" s="243"/>
      <c r="P143" s="243"/>
      <c r="Q143" s="243"/>
      <c r="R143" s="243"/>
      <c r="S143" s="243"/>
      <c r="T143" s="244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5" t="s">
        <v>157</v>
      </c>
      <c r="AU143" s="245" t="s">
        <v>89</v>
      </c>
      <c r="AV143" s="13" t="s">
        <v>89</v>
      </c>
      <c r="AW143" s="13" t="s">
        <v>35</v>
      </c>
      <c r="AX143" s="13" t="s">
        <v>8</v>
      </c>
      <c r="AY143" s="245" t="s">
        <v>141</v>
      </c>
    </row>
    <row r="144" s="2" customFormat="1" ht="24.15" customHeight="1">
      <c r="A144" s="39"/>
      <c r="B144" s="40"/>
      <c r="C144" s="220" t="s">
        <v>163</v>
      </c>
      <c r="D144" s="220" t="s">
        <v>144</v>
      </c>
      <c r="E144" s="221" t="s">
        <v>837</v>
      </c>
      <c r="F144" s="222" t="s">
        <v>838</v>
      </c>
      <c r="G144" s="223" t="s">
        <v>155</v>
      </c>
      <c r="H144" s="224">
        <v>2.7829999999999999</v>
      </c>
      <c r="I144" s="225"/>
      <c r="J144" s="226">
        <f>ROUND(I144*H144,0)</f>
        <v>0</v>
      </c>
      <c r="K144" s="227"/>
      <c r="L144" s="45"/>
      <c r="M144" s="228" t="s">
        <v>1</v>
      </c>
      <c r="N144" s="229" t="s">
        <v>45</v>
      </c>
      <c r="O144" s="92"/>
      <c r="P144" s="230">
        <f>O144*H144</f>
        <v>0</v>
      </c>
      <c r="Q144" s="230">
        <v>0.07571</v>
      </c>
      <c r="R144" s="230">
        <f>Q144*H144</f>
        <v>0.21070092999999998</v>
      </c>
      <c r="S144" s="230">
        <v>0</v>
      </c>
      <c r="T144" s="231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32" t="s">
        <v>148</v>
      </c>
      <c r="AT144" s="232" t="s">
        <v>144</v>
      </c>
      <c r="AU144" s="232" t="s">
        <v>89</v>
      </c>
      <c r="AY144" s="18" t="s">
        <v>141</v>
      </c>
      <c r="BE144" s="233">
        <f>IF(N144="základní",J144,0)</f>
        <v>0</v>
      </c>
      <c r="BF144" s="233">
        <f>IF(N144="snížená",J144,0)</f>
        <v>0</v>
      </c>
      <c r="BG144" s="233">
        <f>IF(N144="zákl. přenesená",J144,0)</f>
        <v>0</v>
      </c>
      <c r="BH144" s="233">
        <f>IF(N144="sníž. přenesená",J144,0)</f>
        <v>0</v>
      </c>
      <c r="BI144" s="233">
        <f>IF(N144="nulová",J144,0)</f>
        <v>0</v>
      </c>
      <c r="BJ144" s="18" t="s">
        <v>8</v>
      </c>
      <c r="BK144" s="233">
        <f>ROUND(I144*H144,0)</f>
        <v>0</v>
      </c>
      <c r="BL144" s="18" t="s">
        <v>148</v>
      </c>
      <c r="BM144" s="232" t="s">
        <v>839</v>
      </c>
    </row>
    <row r="145" s="13" customFormat="1">
      <c r="A145" s="13"/>
      <c r="B145" s="234"/>
      <c r="C145" s="235"/>
      <c r="D145" s="236" t="s">
        <v>157</v>
      </c>
      <c r="E145" s="237" t="s">
        <v>1</v>
      </c>
      <c r="F145" s="238" t="s">
        <v>840</v>
      </c>
      <c r="G145" s="235"/>
      <c r="H145" s="239">
        <v>2.7829999999999999</v>
      </c>
      <c r="I145" s="240"/>
      <c r="J145" s="235"/>
      <c r="K145" s="235"/>
      <c r="L145" s="241"/>
      <c r="M145" s="242"/>
      <c r="N145" s="243"/>
      <c r="O145" s="243"/>
      <c r="P145" s="243"/>
      <c r="Q145" s="243"/>
      <c r="R145" s="243"/>
      <c r="S145" s="243"/>
      <c r="T145" s="244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45" t="s">
        <v>157</v>
      </c>
      <c r="AU145" s="245" t="s">
        <v>89</v>
      </c>
      <c r="AV145" s="13" t="s">
        <v>89</v>
      </c>
      <c r="AW145" s="13" t="s">
        <v>35</v>
      </c>
      <c r="AX145" s="13" t="s">
        <v>8</v>
      </c>
      <c r="AY145" s="245" t="s">
        <v>141</v>
      </c>
    </row>
    <row r="146" s="2" customFormat="1" ht="24.15" customHeight="1">
      <c r="A146" s="39"/>
      <c r="B146" s="40"/>
      <c r="C146" s="220" t="s">
        <v>168</v>
      </c>
      <c r="D146" s="220" t="s">
        <v>144</v>
      </c>
      <c r="E146" s="221" t="s">
        <v>169</v>
      </c>
      <c r="F146" s="222" t="s">
        <v>170</v>
      </c>
      <c r="G146" s="223" t="s">
        <v>155</v>
      </c>
      <c r="H146" s="224">
        <v>1.3</v>
      </c>
      <c r="I146" s="225"/>
      <c r="J146" s="226">
        <f>ROUND(I146*H146,0)</f>
        <v>0</v>
      </c>
      <c r="K146" s="227"/>
      <c r="L146" s="45"/>
      <c r="M146" s="228" t="s">
        <v>1</v>
      </c>
      <c r="N146" s="229" t="s">
        <v>45</v>
      </c>
      <c r="O146" s="92"/>
      <c r="P146" s="230">
        <f>O146*H146</f>
        <v>0</v>
      </c>
      <c r="Q146" s="230">
        <v>0.073249999999999996</v>
      </c>
      <c r="R146" s="230">
        <f>Q146*H146</f>
        <v>0.095225000000000004</v>
      </c>
      <c r="S146" s="230">
        <v>0</v>
      </c>
      <c r="T146" s="231">
        <f>S146*H146</f>
        <v>0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32" t="s">
        <v>148</v>
      </c>
      <c r="AT146" s="232" t="s">
        <v>144</v>
      </c>
      <c r="AU146" s="232" t="s">
        <v>89</v>
      </c>
      <c r="AY146" s="18" t="s">
        <v>141</v>
      </c>
      <c r="BE146" s="233">
        <f>IF(N146="základní",J146,0)</f>
        <v>0</v>
      </c>
      <c r="BF146" s="233">
        <f>IF(N146="snížená",J146,0)</f>
        <v>0</v>
      </c>
      <c r="BG146" s="233">
        <f>IF(N146="zákl. přenesená",J146,0)</f>
        <v>0</v>
      </c>
      <c r="BH146" s="233">
        <f>IF(N146="sníž. přenesená",J146,0)</f>
        <v>0</v>
      </c>
      <c r="BI146" s="233">
        <f>IF(N146="nulová",J146,0)</f>
        <v>0</v>
      </c>
      <c r="BJ146" s="18" t="s">
        <v>8</v>
      </c>
      <c r="BK146" s="233">
        <f>ROUND(I146*H146,0)</f>
        <v>0</v>
      </c>
      <c r="BL146" s="18" t="s">
        <v>148</v>
      </c>
      <c r="BM146" s="232" t="s">
        <v>969</v>
      </c>
    </row>
    <row r="147" s="13" customFormat="1">
      <c r="A147" s="13"/>
      <c r="B147" s="234"/>
      <c r="C147" s="235"/>
      <c r="D147" s="236" t="s">
        <v>157</v>
      </c>
      <c r="E147" s="237" t="s">
        <v>1</v>
      </c>
      <c r="F147" s="238" t="s">
        <v>172</v>
      </c>
      <c r="G147" s="235"/>
      <c r="H147" s="239">
        <v>1.3</v>
      </c>
      <c r="I147" s="240"/>
      <c r="J147" s="235"/>
      <c r="K147" s="235"/>
      <c r="L147" s="241"/>
      <c r="M147" s="242"/>
      <c r="N147" s="243"/>
      <c r="O147" s="243"/>
      <c r="P147" s="243"/>
      <c r="Q147" s="243"/>
      <c r="R147" s="243"/>
      <c r="S147" s="243"/>
      <c r="T147" s="244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5" t="s">
        <v>157</v>
      </c>
      <c r="AU147" s="245" t="s">
        <v>89</v>
      </c>
      <c r="AV147" s="13" t="s">
        <v>89</v>
      </c>
      <c r="AW147" s="13" t="s">
        <v>35</v>
      </c>
      <c r="AX147" s="13" t="s">
        <v>8</v>
      </c>
      <c r="AY147" s="245" t="s">
        <v>141</v>
      </c>
    </row>
    <row r="148" s="12" customFormat="1" ht="22.8" customHeight="1">
      <c r="A148" s="12"/>
      <c r="B148" s="204"/>
      <c r="C148" s="205"/>
      <c r="D148" s="206" t="s">
        <v>79</v>
      </c>
      <c r="E148" s="218" t="s">
        <v>168</v>
      </c>
      <c r="F148" s="218" t="s">
        <v>183</v>
      </c>
      <c r="G148" s="205"/>
      <c r="H148" s="205"/>
      <c r="I148" s="208"/>
      <c r="J148" s="219">
        <f>BK148</f>
        <v>0</v>
      </c>
      <c r="K148" s="205"/>
      <c r="L148" s="210"/>
      <c r="M148" s="211"/>
      <c r="N148" s="212"/>
      <c r="O148" s="212"/>
      <c r="P148" s="213">
        <f>SUM(P149:P188)</f>
        <v>0</v>
      </c>
      <c r="Q148" s="212"/>
      <c r="R148" s="213">
        <f>SUM(R149:R188)</f>
        <v>10.374427529999998</v>
      </c>
      <c r="S148" s="212"/>
      <c r="T148" s="214">
        <f>SUM(T149:T188)</f>
        <v>0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215" t="s">
        <v>8</v>
      </c>
      <c r="AT148" s="216" t="s">
        <v>79</v>
      </c>
      <c r="AU148" s="216" t="s">
        <v>8</v>
      </c>
      <c r="AY148" s="215" t="s">
        <v>141</v>
      </c>
      <c r="BK148" s="217">
        <f>SUM(BK149:BK188)</f>
        <v>0</v>
      </c>
    </row>
    <row r="149" s="2" customFormat="1" ht="24.15" customHeight="1">
      <c r="A149" s="39"/>
      <c r="B149" s="40"/>
      <c r="C149" s="220" t="s">
        <v>173</v>
      </c>
      <c r="D149" s="220" t="s">
        <v>144</v>
      </c>
      <c r="E149" s="221" t="s">
        <v>185</v>
      </c>
      <c r="F149" s="222" t="s">
        <v>186</v>
      </c>
      <c r="G149" s="223" t="s">
        <v>155</v>
      </c>
      <c r="H149" s="224">
        <v>57.560000000000002</v>
      </c>
      <c r="I149" s="225"/>
      <c r="J149" s="226">
        <f>ROUND(I149*H149,0)</f>
        <v>0</v>
      </c>
      <c r="K149" s="227"/>
      <c r="L149" s="45"/>
      <c r="M149" s="228" t="s">
        <v>1</v>
      </c>
      <c r="N149" s="229" t="s">
        <v>45</v>
      </c>
      <c r="O149" s="92"/>
      <c r="P149" s="230">
        <f>O149*H149</f>
        <v>0</v>
      </c>
      <c r="Q149" s="230">
        <v>0.00025999999999999998</v>
      </c>
      <c r="R149" s="230">
        <f>Q149*H149</f>
        <v>0.014965599999999999</v>
      </c>
      <c r="S149" s="230">
        <v>0</v>
      </c>
      <c r="T149" s="231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32" t="s">
        <v>148</v>
      </c>
      <c r="AT149" s="232" t="s">
        <v>144</v>
      </c>
      <c r="AU149" s="232" t="s">
        <v>89</v>
      </c>
      <c r="AY149" s="18" t="s">
        <v>141</v>
      </c>
      <c r="BE149" s="233">
        <f>IF(N149="základní",J149,0)</f>
        <v>0</v>
      </c>
      <c r="BF149" s="233">
        <f>IF(N149="snížená",J149,0)</f>
        <v>0</v>
      </c>
      <c r="BG149" s="233">
        <f>IF(N149="zákl. přenesená",J149,0)</f>
        <v>0</v>
      </c>
      <c r="BH149" s="233">
        <f>IF(N149="sníž. přenesená",J149,0)</f>
        <v>0</v>
      </c>
      <c r="BI149" s="233">
        <f>IF(N149="nulová",J149,0)</f>
        <v>0</v>
      </c>
      <c r="BJ149" s="18" t="s">
        <v>8</v>
      </c>
      <c r="BK149" s="233">
        <f>ROUND(I149*H149,0)</f>
        <v>0</v>
      </c>
      <c r="BL149" s="18" t="s">
        <v>148</v>
      </c>
      <c r="BM149" s="232" t="s">
        <v>187</v>
      </c>
    </row>
    <row r="150" s="13" customFormat="1">
      <c r="A150" s="13"/>
      <c r="B150" s="234"/>
      <c r="C150" s="235"/>
      <c r="D150" s="236" t="s">
        <v>157</v>
      </c>
      <c r="E150" s="237" t="s">
        <v>1</v>
      </c>
      <c r="F150" s="238" t="s">
        <v>842</v>
      </c>
      <c r="G150" s="235"/>
      <c r="H150" s="239">
        <v>57.560000000000002</v>
      </c>
      <c r="I150" s="240"/>
      <c r="J150" s="235"/>
      <c r="K150" s="235"/>
      <c r="L150" s="241"/>
      <c r="M150" s="242"/>
      <c r="N150" s="243"/>
      <c r="O150" s="243"/>
      <c r="P150" s="243"/>
      <c r="Q150" s="243"/>
      <c r="R150" s="243"/>
      <c r="S150" s="243"/>
      <c r="T150" s="244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45" t="s">
        <v>157</v>
      </c>
      <c r="AU150" s="245" t="s">
        <v>89</v>
      </c>
      <c r="AV150" s="13" t="s">
        <v>89</v>
      </c>
      <c r="AW150" s="13" t="s">
        <v>35</v>
      </c>
      <c r="AX150" s="13" t="s">
        <v>8</v>
      </c>
      <c r="AY150" s="245" t="s">
        <v>141</v>
      </c>
    </row>
    <row r="151" s="2" customFormat="1" ht="24.15" customHeight="1">
      <c r="A151" s="39"/>
      <c r="B151" s="40"/>
      <c r="C151" s="220" t="s">
        <v>178</v>
      </c>
      <c r="D151" s="220" t="s">
        <v>144</v>
      </c>
      <c r="E151" s="221" t="s">
        <v>190</v>
      </c>
      <c r="F151" s="222" t="s">
        <v>191</v>
      </c>
      <c r="G151" s="223" t="s">
        <v>155</v>
      </c>
      <c r="H151" s="224">
        <v>57.560000000000002</v>
      </c>
      <c r="I151" s="225"/>
      <c r="J151" s="226">
        <f>ROUND(I151*H151,0)</f>
        <v>0</v>
      </c>
      <c r="K151" s="227"/>
      <c r="L151" s="45"/>
      <c r="M151" s="228" t="s">
        <v>1</v>
      </c>
      <c r="N151" s="229" t="s">
        <v>45</v>
      </c>
      <c r="O151" s="92"/>
      <c r="P151" s="230">
        <f>O151*H151</f>
        <v>0</v>
      </c>
      <c r="Q151" s="230">
        <v>0.0043800000000000002</v>
      </c>
      <c r="R151" s="230">
        <f>Q151*H151</f>
        <v>0.25211280000000003</v>
      </c>
      <c r="S151" s="230">
        <v>0</v>
      </c>
      <c r="T151" s="231">
        <f>S151*H151</f>
        <v>0</v>
      </c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R151" s="232" t="s">
        <v>148</v>
      </c>
      <c r="AT151" s="232" t="s">
        <v>144</v>
      </c>
      <c r="AU151" s="232" t="s">
        <v>89</v>
      </c>
      <c r="AY151" s="18" t="s">
        <v>141</v>
      </c>
      <c r="BE151" s="233">
        <f>IF(N151="základní",J151,0)</f>
        <v>0</v>
      </c>
      <c r="BF151" s="233">
        <f>IF(N151="snížená",J151,0)</f>
        <v>0</v>
      </c>
      <c r="BG151" s="233">
        <f>IF(N151="zákl. přenesená",J151,0)</f>
        <v>0</v>
      </c>
      <c r="BH151" s="233">
        <f>IF(N151="sníž. přenesená",J151,0)</f>
        <v>0</v>
      </c>
      <c r="BI151" s="233">
        <f>IF(N151="nulová",J151,0)</f>
        <v>0</v>
      </c>
      <c r="BJ151" s="18" t="s">
        <v>8</v>
      </c>
      <c r="BK151" s="233">
        <f>ROUND(I151*H151,0)</f>
        <v>0</v>
      </c>
      <c r="BL151" s="18" t="s">
        <v>148</v>
      </c>
      <c r="BM151" s="232" t="s">
        <v>192</v>
      </c>
    </row>
    <row r="152" s="2" customFormat="1" ht="24.15" customHeight="1">
      <c r="A152" s="39"/>
      <c r="B152" s="40"/>
      <c r="C152" s="220" t="s">
        <v>184</v>
      </c>
      <c r="D152" s="220" t="s">
        <v>144</v>
      </c>
      <c r="E152" s="221" t="s">
        <v>194</v>
      </c>
      <c r="F152" s="222" t="s">
        <v>195</v>
      </c>
      <c r="G152" s="223" t="s">
        <v>155</v>
      </c>
      <c r="H152" s="224">
        <v>57.560000000000002</v>
      </c>
      <c r="I152" s="225"/>
      <c r="J152" s="226">
        <f>ROUND(I152*H152,0)</f>
        <v>0</v>
      </c>
      <c r="K152" s="227"/>
      <c r="L152" s="45"/>
      <c r="M152" s="228" t="s">
        <v>1</v>
      </c>
      <c r="N152" s="229" t="s">
        <v>45</v>
      </c>
      <c r="O152" s="92"/>
      <c r="P152" s="230">
        <f>O152*H152</f>
        <v>0</v>
      </c>
      <c r="Q152" s="230">
        <v>0.018380000000000001</v>
      </c>
      <c r="R152" s="230">
        <f>Q152*H152</f>
        <v>1.0579528</v>
      </c>
      <c r="S152" s="230">
        <v>0</v>
      </c>
      <c r="T152" s="231">
        <f>S152*H152</f>
        <v>0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R152" s="232" t="s">
        <v>148</v>
      </c>
      <c r="AT152" s="232" t="s">
        <v>144</v>
      </c>
      <c r="AU152" s="232" t="s">
        <v>89</v>
      </c>
      <c r="AY152" s="18" t="s">
        <v>141</v>
      </c>
      <c r="BE152" s="233">
        <f>IF(N152="základní",J152,0)</f>
        <v>0</v>
      </c>
      <c r="BF152" s="233">
        <f>IF(N152="snížená",J152,0)</f>
        <v>0</v>
      </c>
      <c r="BG152" s="233">
        <f>IF(N152="zákl. přenesená",J152,0)</f>
        <v>0</v>
      </c>
      <c r="BH152" s="233">
        <f>IF(N152="sníž. přenesená",J152,0)</f>
        <v>0</v>
      </c>
      <c r="BI152" s="233">
        <f>IF(N152="nulová",J152,0)</f>
        <v>0</v>
      </c>
      <c r="BJ152" s="18" t="s">
        <v>8</v>
      </c>
      <c r="BK152" s="233">
        <f>ROUND(I152*H152,0)</f>
        <v>0</v>
      </c>
      <c r="BL152" s="18" t="s">
        <v>148</v>
      </c>
      <c r="BM152" s="232" t="s">
        <v>196</v>
      </c>
    </row>
    <row r="153" s="2" customFormat="1" ht="24.15" customHeight="1">
      <c r="A153" s="39"/>
      <c r="B153" s="40"/>
      <c r="C153" s="220" t="s">
        <v>189</v>
      </c>
      <c r="D153" s="220" t="s">
        <v>144</v>
      </c>
      <c r="E153" s="221" t="s">
        <v>198</v>
      </c>
      <c r="F153" s="222" t="s">
        <v>199</v>
      </c>
      <c r="G153" s="223" t="s">
        <v>155</v>
      </c>
      <c r="H153" s="224">
        <v>281.48200000000003</v>
      </c>
      <c r="I153" s="225"/>
      <c r="J153" s="226">
        <f>ROUND(I153*H153,0)</f>
        <v>0</v>
      </c>
      <c r="K153" s="227"/>
      <c r="L153" s="45"/>
      <c r="M153" s="228" t="s">
        <v>1</v>
      </c>
      <c r="N153" s="229" t="s">
        <v>45</v>
      </c>
      <c r="O153" s="92"/>
      <c r="P153" s="230">
        <f>O153*H153</f>
        <v>0</v>
      </c>
      <c r="Q153" s="230">
        <v>0.00025999999999999998</v>
      </c>
      <c r="R153" s="230">
        <f>Q153*H153</f>
        <v>0.073185319999999998</v>
      </c>
      <c r="S153" s="230">
        <v>0</v>
      </c>
      <c r="T153" s="231">
        <f>S153*H153</f>
        <v>0</v>
      </c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R153" s="232" t="s">
        <v>148</v>
      </c>
      <c r="AT153" s="232" t="s">
        <v>144</v>
      </c>
      <c r="AU153" s="232" t="s">
        <v>89</v>
      </c>
      <c r="AY153" s="18" t="s">
        <v>141</v>
      </c>
      <c r="BE153" s="233">
        <f>IF(N153="základní",J153,0)</f>
        <v>0</v>
      </c>
      <c r="BF153" s="233">
        <f>IF(N153="snížená",J153,0)</f>
        <v>0</v>
      </c>
      <c r="BG153" s="233">
        <f>IF(N153="zákl. přenesená",J153,0)</f>
        <v>0</v>
      </c>
      <c r="BH153" s="233">
        <f>IF(N153="sníž. přenesená",J153,0)</f>
        <v>0</v>
      </c>
      <c r="BI153" s="233">
        <f>IF(N153="nulová",J153,0)</f>
        <v>0</v>
      </c>
      <c r="BJ153" s="18" t="s">
        <v>8</v>
      </c>
      <c r="BK153" s="233">
        <f>ROUND(I153*H153,0)</f>
        <v>0</v>
      </c>
      <c r="BL153" s="18" t="s">
        <v>148</v>
      </c>
      <c r="BM153" s="232" t="s">
        <v>200</v>
      </c>
    </row>
    <row r="154" s="14" customFormat="1">
      <c r="A154" s="14"/>
      <c r="B154" s="246"/>
      <c r="C154" s="247"/>
      <c r="D154" s="236" t="s">
        <v>157</v>
      </c>
      <c r="E154" s="248" t="s">
        <v>1</v>
      </c>
      <c r="F154" s="249" t="s">
        <v>201</v>
      </c>
      <c r="G154" s="247"/>
      <c r="H154" s="248" t="s">
        <v>1</v>
      </c>
      <c r="I154" s="250"/>
      <c r="J154" s="247"/>
      <c r="K154" s="247"/>
      <c r="L154" s="251"/>
      <c r="M154" s="252"/>
      <c r="N154" s="253"/>
      <c r="O154" s="253"/>
      <c r="P154" s="253"/>
      <c r="Q154" s="253"/>
      <c r="R154" s="253"/>
      <c r="S154" s="253"/>
      <c r="T154" s="25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55" t="s">
        <v>157</v>
      </c>
      <c r="AU154" s="255" t="s">
        <v>89</v>
      </c>
      <c r="AV154" s="14" t="s">
        <v>8</v>
      </c>
      <c r="AW154" s="14" t="s">
        <v>35</v>
      </c>
      <c r="AX154" s="14" t="s">
        <v>80</v>
      </c>
      <c r="AY154" s="255" t="s">
        <v>141</v>
      </c>
    </row>
    <row r="155" s="13" customFormat="1">
      <c r="A155" s="13"/>
      <c r="B155" s="234"/>
      <c r="C155" s="235"/>
      <c r="D155" s="236" t="s">
        <v>157</v>
      </c>
      <c r="E155" s="237" t="s">
        <v>1</v>
      </c>
      <c r="F155" s="238" t="s">
        <v>843</v>
      </c>
      <c r="G155" s="235"/>
      <c r="H155" s="239">
        <v>67.969999999999999</v>
      </c>
      <c r="I155" s="240"/>
      <c r="J155" s="235"/>
      <c r="K155" s="235"/>
      <c r="L155" s="241"/>
      <c r="M155" s="242"/>
      <c r="N155" s="243"/>
      <c r="O155" s="243"/>
      <c r="P155" s="243"/>
      <c r="Q155" s="243"/>
      <c r="R155" s="243"/>
      <c r="S155" s="243"/>
      <c r="T155" s="244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45" t="s">
        <v>157</v>
      </c>
      <c r="AU155" s="245" t="s">
        <v>89</v>
      </c>
      <c r="AV155" s="13" t="s">
        <v>89</v>
      </c>
      <c r="AW155" s="13" t="s">
        <v>35</v>
      </c>
      <c r="AX155" s="13" t="s">
        <v>80</v>
      </c>
      <c r="AY155" s="245" t="s">
        <v>141</v>
      </c>
    </row>
    <row r="156" s="13" customFormat="1">
      <c r="A156" s="13"/>
      <c r="B156" s="234"/>
      <c r="C156" s="235"/>
      <c r="D156" s="236" t="s">
        <v>157</v>
      </c>
      <c r="E156" s="237" t="s">
        <v>1</v>
      </c>
      <c r="F156" s="238" t="s">
        <v>844</v>
      </c>
      <c r="G156" s="235"/>
      <c r="H156" s="239">
        <v>72.771000000000001</v>
      </c>
      <c r="I156" s="240"/>
      <c r="J156" s="235"/>
      <c r="K156" s="235"/>
      <c r="L156" s="241"/>
      <c r="M156" s="242"/>
      <c r="N156" s="243"/>
      <c r="O156" s="243"/>
      <c r="P156" s="243"/>
      <c r="Q156" s="243"/>
      <c r="R156" s="243"/>
      <c r="S156" s="243"/>
      <c r="T156" s="244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45" t="s">
        <v>157</v>
      </c>
      <c r="AU156" s="245" t="s">
        <v>89</v>
      </c>
      <c r="AV156" s="13" t="s">
        <v>89</v>
      </c>
      <c r="AW156" s="13" t="s">
        <v>35</v>
      </c>
      <c r="AX156" s="13" t="s">
        <v>80</v>
      </c>
      <c r="AY156" s="245" t="s">
        <v>141</v>
      </c>
    </row>
    <row r="157" s="15" customFormat="1">
      <c r="A157" s="15"/>
      <c r="B157" s="256"/>
      <c r="C157" s="257"/>
      <c r="D157" s="236" t="s">
        <v>157</v>
      </c>
      <c r="E157" s="258" t="s">
        <v>1</v>
      </c>
      <c r="F157" s="259" t="s">
        <v>204</v>
      </c>
      <c r="G157" s="257"/>
      <c r="H157" s="260">
        <v>140.74099999999999</v>
      </c>
      <c r="I157" s="261"/>
      <c r="J157" s="257"/>
      <c r="K157" s="257"/>
      <c r="L157" s="262"/>
      <c r="M157" s="263"/>
      <c r="N157" s="264"/>
      <c r="O157" s="264"/>
      <c r="P157" s="264"/>
      <c r="Q157" s="264"/>
      <c r="R157" s="264"/>
      <c r="S157" s="264"/>
      <c r="T157" s="26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T157" s="266" t="s">
        <v>157</v>
      </c>
      <c r="AU157" s="266" t="s">
        <v>89</v>
      </c>
      <c r="AV157" s="15" t="s">
        <v>142</v>
      </c>
      <c r="AW157" s="15" t="s">
        <v>35</v>
      </c>
      <c r="AX157" s="15" t="s">
        <v>80</v>
      </c>
      <c r="AY157" s="266" t="s">
        <v>141</v>
      </c>
    </row>
    <row r="158" s="13" customFormat="1">
      <c r="A158" s="13"/>
      <c r="B158" s="234"/>
      <c r="C158" s="235"/>
      <c r="D158" s="236" t="s">
        <v>157</v>
      </c>
      <c r="E158" s="237" t="s">
        <v>1</v>
      </c>
      <c r="F158" s="238" t="s">
        <v>845</v>
      </c>
      <c r="G158" s="235"/>
      <c r="H158" s="239">
        <v>281.48200000000003</v>
      </c>
      <c r="I158" s="240"/>
      <c r="J158" s="235"/>
      <c r="K158" s="235"/>
      <c r="L158" s="241"/>
      <c r="M158" s="242"/>
      <c r="N158" s="243"/>
      <c r="O158" s="243"/>
      <c r="P158" s="243"/>
      <c r="Q158" s="243"/>
      <c r="R158" s="243"/>
      <c r="S158" s="243"/>
      <c r="T158" s="244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45" t="s">
        <v>157</v>
      </c>
      <c r="AU158" s="245" t="s">
        <v>89</v>
      </c>
      <c r="AV158" s="13" t="s">
        <v>89</v>
      </c>
      <c r="AW158" s="13" t="s">
        <v>35</v>
      </c>
      <c r="AX158" s="13" t="s">
        <v>8</v>
      </c>
      <c r="AY158" s="245" t="s">
        <v>141</v>
      </c>
    </row>
    <row r="159" s="2" customFormat="1" ht="24.15" customHeight="1">
      <c r="A159" s="39"/>
      <c r="B159" s="40"/>
      <c r="C159" s="220" t="s">
        <v>193</v>
      </c>
      <c r="D159" s="220" t="s">
        <v>144</v>
      </c>
      <c r="E159" s="221" t="s">
        <v>207</v>
      </c>
      <c r="F159" s="222" t="s">
        <v>208</v>
      </c>
      <c r="G159" s="223" t="s">
        <v>155</v>
      </c>
      <c r="H159" s="224">
        <v>140.74100000000001</v>
      </c>
      <c r="I159" s="225"/>
      <c r="J159" s="226">
        <f>ROUND(I159*H159,0)</f>
        <v>0</v>
      </c>
      <c r="K159" s="227"/>
      <c r="L159" s="45"/>
      <c r="M159" s="228" t="s">
        <v>1</v>
      </c>
      <c r="N159" s="229" t="s">
        <v>45</v>
      </c>
      <c r="O159" s="92"/>
      <c r="P159" s="230">
        <f>O159*H159</f>
        <v>0</v>
      </c>
      <c r="Q159" s="230">
        <v>0.0043800000000000002</v>
      </c>
      <c r="R159" s="230">
        <f>Q159*H159</f>
        <v>0.61644558000000005</v>
      </c>
      <c r="S159" s="230">
        <v>0</v>
      </c>
      <c r="T159" s="231">
        <f>S159*H159</f>
        <v>0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R159" s="232" t="s">
        <v>148</v>
      </c>
      <c r="AT159" s="232" t="s">
        <v>144</v>
      </c>
      <c r="AU159" s="232" t="s">
        <v>89</v>
      </c>
      <c r="AY159" s="18" t="s">
        <v>141</v>
      </c>
      <c r="BE159" s="233">
        <f>IF(N159="základní",J159,0)</f>
        <v>0</v>
      </c>
      <c r="BF159" s="233">
        <f>IF(N159="snížená",J159,0)</f>
        <v>0</v>
      </c>
      <c r="BG159" s="233">
        <f>IF(N159="zákl. přenesená",J159,0)</f>
        <v>0</v>
      </c>
      <c r="BH159" s="233">
        <f>IF(N159="sníž. přenesená",J159,0)</f>
        <v>0</v>
      </c>
      <c r="BI159" s="233">
        <f>IF(N159="nulová",J159,0)</f>
        <v>0</v>
      </c>
      <c r="BJ159" s="18" t="s">
        <v>8</v>
      </c>
      <c r="BK159" s="233">
        <f>ROUND(I159*H159,0)</f>
        <v>0</v>
      </c>
      <c r="BL159" s="18" t="s">
        <v>148</v>
      </c>
      <c r="BM159" s="232" t="s">
        <v>209</v>
      </c>
    </row>
    <row r="160" s="13" customFormat="1">
      <c r="A160" s="13"/>
      <c r="B160" s="234"/>
      <c r="C160" s="235"/>
      <c r="D160" s="236" t="s">
        <v>157</v>
      </c>
      <c r="E160" s="237" t="s">
        <v>1</v>
      </c>
      <c r="F160" s="238" t="s">
        <v>843</v>
      </c>
      <c r="G160" s="235"/>
      <c r="H160" s="239">
        <v>67.969999999999999</v>
      </c>
      <c r="I160" s="240"/>
      <c r="J160" s="235"/>
      <c r="K160" s="235"/>
      <c r="L160" s="241"/>
      <c r="M160" s="242"/>
      <c r="N160" s="243"/>
      <c r="O160" s="243"/>
      <c r="P160" s="243"/>
      <c r="Q160" s="243"/>
      <c r="R160" s="243"/>
      <c r="S160" s="243"/>
      <c r="T160" s="244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45" t="s">
        <v>157</v>
      </c>
      <c r="AU160" s="245" t="s">
        <v>89</v>
      </c>
      <c r="AV160" s="13" t="s">
        <v>89</v>
      </c>
      <c r="AW160" s="13" t="s">
        <v>35</v>
      </c>
      <c r="AX160" s="13" t="s">
        <v>80</v>
      </c>
      <c r="AY160" s="245" t="s">
        <v>141</v>
      </c>
    </row>
    <row r="161" s="13" customFormat="1">
      <c r="A161" s="13"/>
      <c r="B161" s="234"/>
      <c r="C161" s="235"/>
      <c r="D161" s="236" t="s">
        <v>157</v>
      </c>
      <c r="E161" s="237" t="s">
        <v>1</v>
      </c>
      <c r="F161" s="238" t="s">
        <v>844</v>
      </c>
      <c r="G161" s="235"/>
      <c r="H161" s="239">
        <v>72.771000000000001</v>
      </c>
      <c r="I161" s="240"/>
      <c r="J161" s="235"/>
      <c r="K161" s="235"/>
      <c r="L161" s="241"/>
      <c r="M161" s="242"/>
      <c r="N161" s="243"/>
      <c r="O161" s="243"/>
      <c r="P161" s="243"/>
      <c r="Q161" s="243"/>
      <c r="R161" s="243"/>
      <c r="S161" s="243"/>
      <c r="T161" s="244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45" t="s">
        <v>157</v>
      </c>
      <c r="AU161" s="245" t="s">
        <v>89</v>
      </c>
      <c r="AV161" s="13" t="s">
        <v>89</v>
      </c>
      <c r="AW161" s="13" t="s">
        <v>35</v>
      </c>
      <c r="AX161" s="13" t="s">
        <v>80</v>
      </c>
      <c r="AY161" s="245" t="s">
        <v>141</v>
      </c>
    </row>
    <row r="162" s="16" customFormat="1">
      <c r="A162" s="16"/>
      <c r="B162" s="267"/>
      <c r="C162" s="268"/>
      <c r="D162" s="236" t="s">
        <v>157</v>
      </c>
      <c r="E162" s="269" t="s">
        <v>1</v>
      </c>
      <c r="F162" s="270" t="s">
        <v>211</v>
      </c>
      <c r="G162" s="268"/>
      <c r="H162" s="271">
        <v>140.74099999999999</v>
      </c>
      <c r="I162" s="272"/>
      <c r="J162" s="268"/>
      <c r="K162" s="268"/>
      <c r="L162" s="273"/>
      <c r="M162" s="274"/>
      <c r="N162" s="275"/>
      <c r="O162" s="275"/>
      <c r="P162" s="275"/>
      <c r="Q162" s="275"/>
      <c r="R162" s="275"/>
      <c r="S162" s="275"/>
      <c r="T162" s="27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T162" s="277" t="s">
        <v>157</v>
      </c>
      <c r="AU162" s="277" t="s">
        <v>89</v>
      </c>
      <c r="AV162" s="16" t="s">
        <v>148</v>
      </c>
      <c r="AW162" s="16" t="s">
        <v>35</v>
      </c>
      <c r="AX162" s="16" t="s">
        <v>8</v>
      </c>
      <c r="AY162" s="277" t="s">
        <v>141</v>
      </c>
    </row>
    <row r="163" s="2" customFormat="1" ht="24.15" customHeight="1">
      <c r="A163" s="39"/>
      <c r="B163" s="40"/>
      <c r="C163" s="220" t="s">
        <v>197</v>
      </c>
      <c r="D163" s="220" t="s">
        <v>144</v>
      </c>
      <c r="E163" s="221" t="s">
        <v>213</v>
      </c>
      <c r="F163" s="222" t="s">
        <v>214</v>
      </c>
      <c r="G163" s="223" t="s">
        <v>155</v>
      </c>
      <c r="H163" s="224">
        <v>60.57</v>
      </c>
      <c r="I163" s="225"/>
      <c r="J163" s="226">
        <f>ROUND(I163*H163,0)</f>
        <v>0</v>
      </c>
      <c r="K163" s="227"/>
      <c r="L163" s="45"/>
      <c r="M163" s="228" t="s">
        <v>1</v>
      </c>
      <c r="N163" s="229" t="s">
        <v>45</v>
      </c>
      <c r="O163" s="92"/>
      <c r="P163" s="230">
        <f>O163*H163</f>
        <v>0</v>
      </c>
      <c r="Q163" s="230">
        <v>0.0030000000000000001</v>
      </c>
      <c r="R163" s="230">
        <f>Q163*H163</f>
        <v>0.18171000000000001</v>
      </c>
      <c r="S163" s="230">
        <v>0</v>
      </c>
      <c r="T163" s="231">
        <f>S163*H163</f>
        <v>0</v>
      </c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R163" s="232" t="s">
        <v>148</v>
      </c>
      <c r="AT163" s="232" t="s">
        <v>144</v>
      </c>
      <c r="AU163" s="232" t="s">
        <v>89</v>
      </c>
      <c r="AY163" s="18" t="s">
        <v>141</v>
      </c>
      <c r="BE163" s="233">
        <f>IF(N163="základní",J163,0)</f>
        <v>0</v>
      </c>
      <c r="BF163" s="233">
        <f>IF(N163="snížená",J163,0)</f>
        <v>0</v>
      </c>
      <c r="BG163" s="233">
        <f>IF(N163="zákl. přenesená",J163,0)</f>
        <v>0</v>
      </c>
      <c r="BH163" s="233">
        <f>IF(N163="sníž. přenesená",J163,0)</f>
        <v>0</v>
      </c>
      <c r="BI163" s="233">
        <f>IF(N163="nulová",J163,0)</f>
        <v>0</v>
      </c>
      <c r="BJ163" s="18" t="s">
        <v>8</v>
      </c>
      <c r="BK163" s="233">
        <f>ROUND(I163*H163,0)</f>
        <v>0</v>
      </c>
      <c r="BL163" s="18" t="s">
        <v>148</v>
      </c>
      <c r="BM163" s="232" t="s">
        <v>215</v>
      </c>
    </row>
    <row r="164" s="13" customFormat="1">
      <c r="A164" s="13"/>
      <c r="B164" s="234"/>
      <c r="C164" s="235"/>
      <c r="D164" s="236" t="s">
        <v>157</v>
      </c>
      <c r="E164" s="237" t="s">
        <v>1</v>
      </c>
      <c r="F164" s="238" t="s">
        <v>843</v>
      </c>
      <c r="G164" s="235"/>
      <c r="H164" s="239">
        <v>67.969999999999999</v>
      </c>
      <c r="I164" s="240"/>
      <c r="J164" s="235"/>
      <c r="K164" s="235"/>
      <c r="L164" s="241"/>
      <c r="M164" s="242"/>
      <c r="N164" s="243"/>
      <c r="O164" s="243"/>
      <c r="P164" s="243"/>
      <c r="Q164" s="243"/>
      <c r="R164" s="243"/>
      <c r="S164" s="243"/>
      <c r="T164" s="244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45" t="s">
        <v>157</v>
      </c>
      <c r="AU164" s="245" t="s">
        <v>89</v>
      </c>
      <c r="AV164" s="13" t="s">
        <v>89</v>
      </c>
      <c r="AW164" s="13" t="s">
        <v>35</v>
      </c>
      <c r="AX164" s="13" t="s">
        <v>80</v>
      </c>
      <c r="AY164" s="245" t="s">
        <v>141</v>
      </c>
    </row>
    <row r="165" s="13" customFormat="1">
      <c r="A165" s="13"/>
      <c r="B165" s="234"/>
      <c r="C165" s="235"/>
      <c r="D165" s="236" t="s">
        <v>157</v>
      </c>
      <c r="E165" s="237" t="s">
        <v>1</v>
      </c>
      <c r="F165" s="238" t="s">
        <v>846</v>
      </c>
      <c r="G165" s="235"/>
      <c r="H165" s="239">
        <v>-7.4000000000000004</v>
      </c>
      <c r="I165" s="240"/>
      <c r="J165" s="235"/>
      <c r="K165" s="235"/>
      <c r="L165" s="241"/>
      <c r="M165" s="242"/>
      <c r="N165" s="243"/>
      <c r="O165" s="243"/>
      <c r="P165" s="243"/>
      <c r="Q165" s="243"/>
      <c r="R165" s="243"/>
      <c r="S165" s="243"/>
      <c r="T165" s="244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45" t="s">
        <v>157</v>
      </c>
      <c r="AU165" s="245" t="s">
        <v>89</v>
      </c>
      <c r="AV165" s="13" t="s">
        <v>89</v>
      </c>
      <c r="AW165" s="13" t="s">
        <v>35</v>
      </c>
      <c r="AX165" s="13" t="s">
        <v>80</v>
      </c>
      <c r="AY165" s="245" t="s">
        <v>141</v>
      </c>
    </row>
    <row r="166" s="16" customFormat="1">
      <c r="A166" s="16"/>
      <c r="B166" s="267"/>
      <c r="C166" s="268"/>
      <c r="D166" s="236" t="s">
        <v>157</v>
      </c>
      <c r="E166" s="269" t="s">
        <v>1</v>
      </c>
      <c r="F166" s="270" t="s">
        <v>211</v>
      </c>
      <c r="G166" s="268"/>
      <c r="H166" s="271">
        <v>60.57</v>
      </c>
      <c r="I166" s="272"/>
      <c r="J166" s="268"/>
      <c r="K166" s="268"/>
      <c r="L166" s="273"/>
      <c r="M166" s="274"/>
      <c r="N166" s="275"/>
      <c r="O166" s="275"/>
      <c r="P166" s="275"/>
      <c r="Q166" s="275"/>
      <c r="R166" s="275"/>
      <c r="S166" s="275"/>
      <c r="T166" s="27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T166" s="277" t="s">
        <v>157</v>
      </c>
      <c r="AU166" s="277" t="s">
        <v>89</v>
      </c>
      <c r="AV166" s="16" t="s">
        <v>148</v>
      </c>
      <c r="AW166" s="16" t="s">
        <v>35</v>
      </c>
      <c r="AX166" s="16" t="s">
        <v>8</v>
      </c>
      <c r="AY166" s="277" t="s">
        <v>141</v>
      </c>
    </row>
    <row r="167" s="2" customFormat="1" ht="24.15" customHeight="1">
      <c r="A167" s="39"/>
      <c r="B167" s="40"/>
      <c r="C167" s="220" t="s">
        <v>206</v>
      </c>
      <c r="D167" s="220" t="s">
        <v>144</v>
      </c>
      <c r="E167" s="221" t="s">
        <v>217</v>
      </c>
      <c r="F167" s="222" t="s">
        <v>218</v>
      </c>
      <c r="G167" s="223" t="s">
        <v>155</v>
      </c>
      <c r="H167" s="224">
        <v>5.7999999999999998</v>
      </c>
      <c r="I167" s="225"/>
      <c r="J167" s="226">
        <f>ROUND(I167*H167,0)</f>
        <v>0</v>
      </c>
      <c r="K167" s="227"/>
      <c r="L167" s="45"/>
      <c r="M167" s="228" t="s">
        <v>1</v>
      </c>
      <c r="N167" s="229" t="s">
        <v>45</v>
      </c>
      <c r="O167" s="92"/>
      <c r="P167" s="230">
        <f>O167*H167</f>
        <v>0</v>
      </c>
      <c r="Q167" s="230">
        <v>0.015400000000000001</v>
      </c>
      <c r="R167" s="230">
        <f>Q167*H167</f>
        <v>0.089319999999999997</v>
      </c>
      <c r="S167" s="230">
        <v>0</v>
      </c>
      <c r="T167" s="231">
        <f>S167*H167</f>
        <v>0</v>
      </c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R167" s="232" t="s">
        <v>148</v>
      </c>
      <c r="AT167" s="232" t="s">
        <v>144</v>
      </c>
      <c r="AU167" s="232" t="s">
        <v>89</v>
      </c>
      <c r="AY167" s="18" t="s">
        <v>141</v>
      </c>
      <c r="BE167" s="233">
        <f>IF(N167="základní",J167,0)</f>
        <v>0</v>
      </c>
      <c r="BF167" s="233">
        <f>IF(N167="snížená",J167,0)</f>
        <v>0</v>
      </c>
      <c r="BG167" s="233">
        <f>IF(N167="zákl. přenesená",J167,0)</f>
        <v>0</v>
      </c>
      <c r="BH167" s="233">
        <f>IF(N167="sníž. přenesená",J167,0)</f>
        <v>0</v>
      </c>
      <c r="BI167" s="233">
        <f>IF(N167="nulová",J167,0)</f>
        <v>0</v>
      </c>
      <c r="BJ167" s="18" t="s">
        <v>8</v>
      </c>
      <c r="BK167" s="233">
        <f>ROUND(I167*H167,0)</f>
        <v>0</v>
      </c>
      <c r="BL167" s="18" t="s">
        <v>148</v>
      </c>
      <c r="BM167" s="232" t="s">
        <v>219</v>
      </c>
    </row>
    <row r="168" s="13" customFormat="1">
      <c r="A168" s="13"/>
      <c r="B168" s="234"/>
      <c r="C168" s="235"/>
      <c r="D168" s="236" t="s">
        <v>157</v>
      </c>
      <c r="E168" s="237" t="s">
        <v>1</v>
      </c>
      <c r="F168" s="238" t="s">
        <v>847</v>
      </c>
      <c r="G168" s="235"/>
      <c r="H168" s="239">
        <v>5.7999999999999998</v>
      </c>
      <c r="I168" s="240"/>
      <c r="J168" s="235"/>
      <c r="K168" s="235"/>
      <c r="L168" s="241"/>
      <c r="M168" s="242"/>
      <c r="N168" s="243"/>
      <c r="O168" s="243"/>
      <c r="P168" s="243"/>
      <c r="Q168" s="243"/>
      <c r="R168" s="243"/>
      <c r="S168" s="243"/>
      <c r="T168" s="244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45" t="s">
        <v>157</v>
      </c>
      <c r="AU168" s="245" t="s">
        <v>89</v>
      </c>
      <c r="AV168" s="13" t="s">
        <v>89</v>
      </c>
      <c r="AW168" s="13" t="s">
        <v>35</v>
      </c>
      <c r="AX168" s="13" t="s">
        <v>8</v>
      </c>
      <c r="AY168" s="245" t="s">
        <v>141</v>
      </c>
    </row>
    <row r="169" s="2" customFormat="1" ht="24.15" customHeight="1">
      <c r="A169" s="39"/>
      <c r="B169" s="40"/>
      <c r="C169" s="220" t="s">
        <v>212</v>
      </c>
      <c r="D169" s="220" t="s">
        <v>144</v>
      </c>
      <c r="E169" s="221" t="s">
        <v>222</v>
      </c>
      <c r="F169" s="222" t="s">
        <v>223</v>
      </c>
      <c r="G169" s="223" t="s">
        <v>155</v>
      </c>
      <c r="H169" s="224">
        <v>66.971000000000004</v>
      </c>
      <c r="I169" s="225"/>
      <c r="J169" s="226">
        <f>ROUND(I169*H169,0)</f>
        <v>0</v>
      </c>
      <c r="K169" s="227"/>
      <c r="L169" s="45"/>
      <c r="M169" s="228" t="s">
        <v>1</v>
      </c>
      <c r="N169" s="229" t="s">
        <v>45</v>
      </c>
      <c r="O169" s="92"/>
      <c r="P169" s="230">
        <f>O169*H169</f>
        <v>0</v>
      </c>
      <c r="Q169" s="230">
        <v>0.018380000000000001</v>
      </c>
      <c r="R169" s="230">
        <f>Q169*H169</f>
        <v>1.23092698</v>
      </c>
      <c r="S169" s="230">
        <v>0</v>
      </c>
      <c r="T169" s="231">
        <f>S169*H169</f>
        <v>0</v>
      </c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R169" s="232" t="s">
        <v>148</v>
      </c>
      <c r="AT169" s="232" t="s">
        <v>144</v>
      </c>
      <c r="AU169" s="232" t="s">
        <v>89</v>
      </c>
      <c r="AY169" s="18" t="s">
        <v>141</v>
      </c>
      <c r="BE169" s="233">
        <f>IF(N169="základní",J169,0)</f>
        <v>0</v>
      </c>
      <c r="BF169" s="233">
        <f>IF(N169="snížená",J169,0)</f>
        <v>0</v>
      </c>
      <c r="BG169" s="233">
        <f>IF(N169="zákl. přenesená",J169,0)</f>
        <v>0</v>
      </c>
      <c r="BH169" s="233">
        <f>IF(N169="sníž. přenesená",J169,0)</f>
        <v>0</v>
      </c>
      <c r="BI169" s="233">
        <f>IF(N169="nulová",J169,0)</f>
        <v>0</v>
      </c>
      <c r="BJ169" s="18" t="s">
        <v>8</v>
      </c>
      <c r="BK169" s="233">
        <f>ROUND(I169*H169,0)</f>
        <v>0</v>
      </c>
      <c r="BL169" s="18" t="s">
        <v>148</v>
      </c>
      <c r="BM169" s="232" t="s">
        <v>224</v>
      </c>
    </row>
    <row r="170" s="13" customFormat="1">
      <c r="A170" s="13"/>
      <c r="B170" s="234"/>
      <c r="C170" s="235"/>
      <c r="D170" s="236" t="s">
        <v>157</v>
      </c>
      <c r="E170" s="237" t="s">
        <v>1</v>
      </c>
      <c r="F170" s="238" t="s">
        <v>848</v>
      </c>
      <c r="G170" s="235"/>
      <c r="H170" s="239">
        <v>66.971000000000004</v>
      </c>
      <c r="I170" s="240"/>
      <c r="J170" s="235"/>
      <c r="K170" s="235"/>
      <c r="L170" s="241"/>
      <c r="M170" s="242"/>
      <c r="N170" s="243"/>
      <c r="O170" s="243"/>
      <c r="P170" s="243"/>
      <c r="Q170" s="243"/>
      <c r="R170" s="243"/>
      <c r="S170" s="243"/>
      <c r="T170" s="244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45" t="s">
        <v>157</v>
      </c>
      <c r="AU170" s="245" t="s">
        <v>89</v>
      </c>
      <c r="AV170" s="13" t="s">
        <v>89</v>
      </c>
      <c r="AW170" s="13" t="s">
        <v>35</v>
      </c>
      <c r="AX170" s="13" t="s">
        <v>8</v>
      </c>
      <c r="AY170" s="245" t="s">
        <v>141</v>
      </c>
    </row>
    <row r="171" s="2" customFormat="1" ht="24.15" customHeight="1">
      <c r="A171" s="39"/>
      <c r="B171" s="40"/>
      <c r="C171" s="220" t="s">
        <v>9</v>
      </c>
      <c r="D171" s="220" t="s">
        <v>144</v>
      </c>
      <c r="E171" s="221" t="s">
        <v>227</v>
      </c>
      <c r="F171" s="222" t="s">
        <v>228</v>
      </c>
      <c r="G171" s="223" t="s">
        <v>155</v>
      </c>
      <c r="H171" s="224">
        <v>16.507999999999999</v>
      </c>
      <c r="I171" s="225"/>
      <c r="J171" s="226">
        <f>ROUND(I171*H171,0)</f>
        <v>0</v>
      </c>
      <c r="K171" s="227"/>
      <c r="L171" s="45"/>
      <c r="M171" s="228" t="s">
        <v>1</v>
      </c>
      <c r="N171" s="229" t="s">
        <v>45</v>
      </c>
      <c r="O171" s="92"/>
      <c r="P171" s="230">
        <f>O171*H171</f>
        <v>0</v>
      </c>
      <c r="Q171" s="230">
        <v>0.00025999999999999998</v>
      </c>
      <c r="R171" s="230">
        <f>Q171*H171</f>
        <v>0.0042920799999999993</v>
      </c>
      <c r="S171" s="230">
        <v>0</v>
      </c>
      <c r="T171" s="231">
        <f>S171*H171</f>
        <v>0</v>
      </c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R171" s="232" t="s">
        <v>148</v>
      </c>
      <c r="AT171" s="232" t="s">
        <v>144</v>
      </c>
      <c r="AU171" s="232" t="s">
        <v>89</v>
      </c>
      <c r="AY171" s="18" t="s">
        <v>141</v>
      </c>
      <c r="BE171" s="233">
        <f>IF(N171="základní",J171,0)</f>
        <v>0</v>
      </c>
      <c r="BF171" s="233">
        <f>IF(N171="snížená",J171,0)</f>
        <v>0</v>
      </c>
      <c r="BG171" s="233">
        <f>IF(N171="zákl. přenesená",J171,0)</f>
        <v>0</v>
      </c>
      <c r="BH171" s="233">
        <f>IF(N171="sníž. přenesená",J171,0)</f>
        <v>0</v>
      </c>
      <c r="BI171" s="233">
        <f>IF(N171="nulová",J171,0)</f>
        <v>0</v>
      </c>
      <c r="BJ171" s="18" t="s">
        <v>8</v>
      </c>
      <c r="BK171" s="233">
        <f>ROUND(I171*H171,0)</f>
        <v>0</v>
      </c>
      <c r="BL171" s="18" t="s">
        <v>148</v>
      </c>
      <c r="BM171" s="232" t="s">
        <v>229</v>
      </c>
    </row>
    <row r="172" s="13" customFormat="1">
      <c r="A172" s="13"/>
      <c r="B172" s="234"/>
      <c r="C172" s="235"/>
      <c r="D172" s="236" t="s">
        <v>157</v>
      </c>
      <c r="E172" s="237" t="s">
        <v>1</v>
      </c>
      <c r="F172" s="238" t="s">
        <v>849</v>
      </c>
      <c r="G172" s="235"/>
      <c r="H172" s="239">
        <v>13.94</v>
      </c>
      <c r="I172" s="240"/>
      <c r="J172" s="235"/>
      <c r="K172" s="235"/>
      <c r="L172" s="241"/>
      <c r="M172" s="242"/>
      <c r="N172" s="243"/>
      <c r="O172" s="243"/>
      <c r="P172" s="243"/>
      <c r="Q172" s="243"/>
      <c r="R172" s="243"/>
      <c r="S172" s="243"/>
      <c r="T172" s="244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45" t="s">
        <v>157</v>
      </c>
      <c r="AU172" s="245" t="s">
        <v>89</v>
      </c>
      <c r="AV172" s="13" t="s">
        <v>89</v>
      </c>
      <c r="AW172" s="13" t="s">
        <v>35</v>
      </c>
      <c r="AX172" s="13" t="s">
        <v>80</v>
      </c>
      <c r="AY172" s="245" t="s">
        <v>141</v>
      </c>
    </row>
    <row r="173" s="13" customFormat="1">
      <c r="A173" s="13"/>
      <c r="B173" s="234"/>
      <c r="C173" s="235"/>
      <c r="D173" s="236" t="s">
        <v>157</v>
      </c>
      <c r="E173" s="237" t="s">
        <v>1</v>
      </c>
      <c r="F173" s="238" t="s">
        <v>850</v>
      </c>
      <c r="G173" s="235"/>
      <c r="H173" s="239">
        <v>2.5680000000000001</v>
      </c>
      <c r="I173" s="240"/>
      <c r="J173" s="235"/>
      <c r="K173" s="235"/>
      <c r="L173" s="241"/>
      <c r="M173" s="242"/>
      <c r="N173" s="243"/>
      <c r="O173" s="243"/>
      <c r="P173" s="243"/>
      <c r="Q173" s="243"/>
      <c r="R173" s="243"/>
      <c r="S173" s="243"/>
      <c r="T173" s="244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45" t="s">
        <v>157</v>
      </c>
      <c r="AU173" s="245" t="s">
        <v>89</v>
      </c>
      <c r="AV173" s="13" t="s">
        <v>89</v>
      </c>
      <c r="AW173" s="13" t="s">
        <v>35</v>
      </c>
      <c r="AX173" s="13" t="s">
        <v>80</v>
      </c>
      <c r="AY173" s="245" t="s">
        <v>141</v>
      </c>
    </row>
    <row r="174" s="16" customFormat="1">
      <c r="A174" s="16"/>
      <c r="B174" s="267"/>
      <c r="C174" s="268"/>
      <c r="D174" s="236" t="s">
        <v>157</v>
      </c>
      <c r="E174" s="269" t="s">
        <v>1</v>
      </c>
      <c r="F174" s="270" t="s">
        <v>211</v>
      </c>
      <c r="G174" s="268"/>
      <c r="H174" s="271">
        <v>16.507999999999999</v>
      </c>
      <c r="I174" s="272"/>
      <c r="J174" s="268"/>
      <c r="K174" s="268"/>
      <c r="L174" s="273"/>
      <c r="M174" s="274"/>
      <c r="N174" s="275"/>
      <c r="O174" s="275"/>
      <c r="P174" s="275"/>
      <c r="Q174" s="275"/>
      <c r="R174" s="275"/>
      <c r="S174" s="275"/>
      <c r="T174" s="27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T174" s="277" t="s">
        <v>157</v>
      </c>
      <c r="AU174" s="277" t="s">
        <v>89</v>
      </c>
      <c r="AV174" s="16" t="s">
        <v>148</v>
      </c>
      <c r="AW174" s="16" t="s">
        <v>35</v>
      </c>
      <c r="AX174" s="16" t="s">
        <v>8</v>
      </c>
      <c r="AY174" s="277" t="s">
        <v>141</v>
      </c>
    </row>
    <row r="175" s="2" customFormat="1" ht="33" customHeight="1">
      <c r="A175" s="39"/>
      <c r="B175" s="40"/>
      <c r="C175" s="220" t="s">
        <v>221</v>
      </c>
      <c r="D175" s="220" t="s">
        <v>144</v>
      </c>
      <c r="E175" s="221" t="s">
        <v>233</v>
      </c>
      <c r="F175" s="222" t="s">
        <v>234</v>
      </c>
      <c r="G175" s="223" t="s">
        <v>155</v>
      </c>
      <c r="H175" s="224">
        <v>16.507999999999999</v>
      </c>
      <c r="I175" s="225"/>
      <c r="J175" s="226">
        <f>ROUND(I175*H175,0)</f>
        <v>0</v>
      </c>
      <c r="K175" s="227"/>
      <c r="L175" s="45"/>
      <c r="M175" s="228" t="s">
        <v>1</v>
      </c>
      <c r="N175" s="229" t="s">
        <v>45</v>
      </c>
      <c r="O175" s="92"/>
      <c r="P175" s="230">
        <f>O175*H175</f>
        <v>0</v>
      </c>
      <c r="Q175" s="230">
        <v>0.0044099999999999999</v>
      </c>
      <c r="R175" s="230">
        <f>Q175*H175</f>
        <v>0.072800279999999995</v>
      </c>
      <c r="S175" s="230">
        <v>0</v>
      </c>
      <c r="T175" s="231">
        <f>S175*H175</f>
        <v>0</v>
      </c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R175" s="232" t="s">
        <v>148</v>
      </c>
      <c r="AT175" s="232" t="s">
        <v>144</v>
      </c>
      <c r="AU175" s="232" t="s">
        <v>89</v>
      </c>
      <c r="AY175" s="18" t="s">
        <v>141</v>
      </c>
      <c r="BE175" s="233">
        <f>IF(N175="základní",J175,0)</f>
        <v>0</v>
      </c>
      <c r="BF175" s="233">
        <f>IF(N175="snížená",J175,0)</f>
        <v>0</v>
      </c>
      <c r="BG175" s="233">
        <f>IF(N175="zákl. přenesená",J175,0)</f>
        <v>0</v>
      </c>
      <c r="BH175" s="233">
        <f>IF(N175="sníž. přenesená",J175,0)</f>
        <v>0</v>
      </c>
      <c r="BI175" s="233">
        <f>IF(N175="nulová",J175,0)</f>
        <v>0</v>
      </c>
      <c r="BJ175" s="18" t="s">
        <v>8</v>
      </c>
      <c r="BK175" s="233">
        <f>ROUND(I175*H175,0)</f>
        <v>0</v>
      </c>
      <c r="BL175" s="18" t="s">
        <v>148</v>
      </c>
      <c r="BM175" s="232" t="s">
        <v>235</v>
      </c>
    </row>
    <row r="176" s="2" customFormat="1" ht="24.15" customHeight="1">
      <c r="A176" s="39"/>
      <c r="B176" s="40"/>
      <c r="C176" s="220" t="s">
        <v>226</v>
      </c>
      <c r="D176" s="220" t="s">
        <v>144</v>
      </c>
      <c r="E176" s="221" t="s">
        <v>237</v>
      </c>
      <c r="F176" s="222" t="s">
        <v>238</v>
      </c>
      <c r="G176" s="223" t="s">
        <v>155</v>
      </c>
      <c r="H176" s="224">
        <v>16.507999999999999</v>
      </c>
      <c r="I176" s="225"/>
      <c r="J176" s="226">
        <f>ROUND(I176*H176,0)</f>
        <v>0</v>
      </c>
      <c r="K176" s="227"/>
      <c r="L176" s="45"/>
      <c r="M176" s="228" t="s">
        <v>1</v>
      </c>
      <c r="N176" s="229" t="s">
        <v>45</v>
      </c>
      <c r="O176" s="92"/>
      <c r="P176" s="230">
        <f>O176*H176</f>
        <v>0</v>
      </c>
      <c r="Q176" s="230">
        <v>0.018380000000000001</v>
      </c>
      <c r="R176" s="230">
        <f>Q176*H176</f>
        <v>0.30341703999999997</v>
      </c>
      <c r="S176" s="230">
        <v>0</v>
      </c>
      <c r="T176" s="231">
        <f>S176*H176</f>
        <v>0</v>
      </c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R176" s="232" t="s">
        <v>148</v>
      </c>
      <c r="AT176" s="232" t="s">
        <v>144</v>
      </c>
      <c r="AU176" s="232" t="s">
        <v>89</v>
      </c>
      <c r="AY176" s="18" t="s">
        <v>141</v>
      </c>
      <c r="BE176" s="233">
        <f>IF(N176="základní",J176,0)</f>
        <v>0</v>
      </c>
      <c r="BF176" s="233">
        <f>IF(N176="snížená",J176,0)</f>
        <v>0</v>
      </c>
      <c r="BG176" s="233">
        <f>IF(N176="zákl. přenesená",J176,0)</f>
        <v>0</v>
      </c>
      <c r="BH176" s="233">
        <f>IF(N176="sníž. přenesená",J176,0)</f>
        <v>0</v>
      </c>
      <c r="BI176" s="233">
        <f>IF(N176="nulová",J176,0)</f>
        <v>0</v>
      </c>
      <c r="BJ176" s="18" t="s">
        <v>8</v>
      </c>
      <c r="BK176" s="233">
        <f>ROUND(I176*H176,0)</f>
        <v>0</v>
      </c>
      <c r="BL176" s="18" t="s">
        <v>148</v>
      </c>
      <c r="BM176" s="232" t="s">
        <v>239</v>
      </c>
    </row>
    <row r="177" s="2" customFormat="1" ht="24.15" customHeight="1">
      <c r="A177" s="39"/>
      <c r="B177" s="40"/>
      <c r="C177" s="220" t="s">
        <v>232</v>
      </c>
      <c r="D177" s="220" t="s">
        <v>144</v>
      </c>
      <c r="E177" s="221" t="s">
        <v>241</v>
      </c>
      <c r="F177" s="222" t="s">
        <v>242</v>
      </c>
      <c r="G177" s="223" t="s">
        <v>155</v>
      </c>
      <c r="H177" s="224">
        <v>12.032</v>
      </c>
      <c r="I177" s="225"/>
      <c r="J177" s="226">
        <f>ROUND(I177*H177,0)</f>
        <v>0</v>
      </c>
      <c r="K177" s="227"/>
      <c r="L177" s="45"/>
      <c r="M177" s="228" t="s">
        <v>1</v>
      </c>
      <c r="N177" s="229" t="s">
        <v>45</v>
      </c>
      <c r="O177" s="92"/>
      <c r="P177" s="230">
        <f>O177*H177</f>
        <v>0</v>
      </c>
      <c r="Q177" s="230">
        <v>0</v>
      </c>
      <c r="R177" s="230">
        <f>Q177*H177</f>
        <v>0</v>
      </c>
      <c r="S177" s="230">
        <v>0</v>
      </c>
      <c r="T177" s="231">
        <f>S177*H177</f>
        <v>0</v>
      </c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R177" s="232" t="s">
        <v>148</v>
      </c>
      <c r="AT177" s="232" t="s">
        <v>144</v>
      </c>
      <c r="AU177" s="232" t="s">
        <v>89</v>
      </c>
      <c r="AY177" s="18" t="s">
        <v>141</v>
      </c>
      <c r="BE177" s="233">
        <f>IF(N177="základní",J177,0)</f>
        <v>0</v>
      </c>
      <c r="BF177" s="233">
        <f>IF(N177="snížená",J177,0)</f>
        <v>0</v>
      </c>
      <c r="BG177" s="233">
        <f>IF(N177="zákl. přenesená",J177,0)</f>
        <v>0</v>
      </c>
      <c r="BH177" s="233">
        <f>IF(N177="sníž. přenesená",J177,0)</f>
        <v>0</v>
      </c>
      <c r="BI177" s="233">
        <f>IF(N177="nulová",J177,0)</f>
        <v>0</v>
      </c>
      <c r="BJ177" s="18" t="s">
        <v>8</v>
      </c>
      <c r="BK177" s="233">
        <f>ROUND(I177*H177,0)</f>
        <v>0</v>
      </c>
      <c r="BL177" s="18" t="s">
        <v>148</v>
      </c>
      <c r="BM177" s="232" t="s">
        <v>243</v>
      </c>
    </row>
    <row r="178" s="13" customFormat="1">
      <c r="A178" s="13"/>
      <c r="B178" s="234"/>
      <c r="C178" s="235"/>
      <c r="D178" s="236" t="s">
        <v>157</v>
      </c>
      <c r="E178" s="237" t="s">
        <v>1</v>
      </c>
      <c r="F178" s="238" t="s">
        <v>851</v>
      </c>
      <c r="G178" s="235"/>
      <c r="H178" s="239">
        <v>12.032</v>
      </c>
      <c r="I178" s="240"/>
      <c r="J178" s="235"/>
      <c r="K178" s="235"/>
      <c r="L178" s="241"/>
      <c r="M178" s="242"/>
      <c r="N178" s="243"/>
      <c r="O178" s="243"/>
      <c r="P178" s="243"/>
      <c r="Q178" s="243"/>
      <c r="R178" s="243"/>
      <c r="S178" s="243"/>
      <c r="T178" s="244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45" t="s">
        <v>157</v>
      </c>
      <c r="AU178" s="245" t="s">
        <v>89</v>
      </c>
      <c r="AV178" s="13" t="s">
        <v>89</v>
      </c>
      <c r="AW178" s="13" t="s">
        <v>35</v>
      </c>
      <c r="AX178" s="13" t="s">
        <v>8</v>
      </c>
      <c r="AY178" s="245" t="s">
        <v>141</v>
      </c>
    </row>
    <row r="179" s="2" customFormat="1" ht="24.15" customHeight="1">
      <c r="A179" s="39"/>
      <c r="B179" s="40"/>
      <c r="C179" s="220" t="s">
        <v>236</v>
      </c>
      <c r="D179" s="220" t="s">
        <v>144</v>
      </c>
      <c r="E179" s="221" t="s">
        <v>245</v>
      </c>
      <c r="F179" s="222" t="s">
        <v>246</v>
      </c>
      <c r="G179" s="223" t="s">
        <v>247</v>
      </c>
      <c r="H179" s="224">
        <v>9.8800000000000008</v>
      </c>
      <c r="I179" s="225"/>
      <c r="J179" s="226">
        <f>ROUND(I179*H179,0)</f>
        <v>0</v>
      </c>
      <c r="K179" s="227"/>
      <c r="L179" s="45"/>
      <c r="M179" s="228" t="s">
        <v>1</v>
      </c>
      <c r="N179" s="229" t="s">
        <v>45</v>
      </c>
      <c r="O179" s="92"/>
      <c r="P179" s="230">
        <f>O179*H179</f>
        <v>0</v>
      </c>
      <c r="Q179" s="230">
        <v>0.0015</v>
      </c>
      <c r="R179" s="230">
        <f>Q179*H179</f>
        <v>0.014820000000000002</v>
      </c>
      <c r="S179" s="230">
        <v>0</v>
      </c>
      <c r="T179" s="231">
        <f>S179*H179</f>
        <v>0</v>
      </c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R179" s="232" t="s">
        <v>148</v>
      </c>
      <c r="AT179" s="232" t="s">
        <v>144</v>
      </c>
      <c r="AU179" s="232" t="s">
        <v>89</v>
      </c>
      <c r="AY179" s="18" t="s">
        <v>141</v>
      </c>
      <c r="BE179" s="233">
        <f>IF(N179="základní",J179,0)</f>
        <v>0</v>
      </c>
      <c r="BF179" s="233">
        <f>IF(N179="snížená",J179,0)</f>
        <v>0</v>
      </c>
      <c r="BG179" s="233">
        <f>IF(N179="zákl. přenesená",J179,0)</f>
        <v>0</v>
      </c>
      <c r="BH179" s="233">
        <f>IF(N179="sníž. přenesená",J179,0)</f>
        <v>0</v>
      </c>
      <c r="BI179" s="233">
        <f>IF(N179="nulová",J179,0)</f>
        <v>0</v>
      </c>
      <c r="BJ179" s="18" t="s">
        <v>8</v>
      </c>
      <c r="BK179" s="233">
        <f>ROUND(I179*H179,0)</f>
        <v>0</v>
      </c>
      <c r="BL179" s="18" t="s">
        <v>148</v>
      </c>
      <c r="BM179" s="232" t="s">
        <v>248</v>
      </c>
    </row>
    <row r="180" s="13" customFormat="1">
      <c r="A180" s="13"/>
      <c r="B180" s="234"/>
      <c r="C180" s="235"/>
      <c r="D180" s="236" t="s">
        <v>157</v>
      </c>
      <c r="E180" s="237" t="s">
        <v>1</v>
      </c>
      <c r="F180" s="238" t="s">
        <v>249</v>
      </c>
      <c r="G180" s="235"/>
      <c r="H180" s="239">
        <v>9.8800000000000008</v>
      </c>
      <c r="I180" s="240"/>
      <c r="J180" s="235"/>
      <c r="K180" s="235"/>
      <c r="L180" s="241"/>
      <c r="M180" s="242"/>
      <c r="N180" s="243"/>
      <c r="O180" s="243"/>
      <c r="P180" s="243"/>
      <c r="Q180" s="243"/>
      <c r="R180" s="243"/>
      <c r="S180" s="243"/>
      <c r="T180" s="244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45" t="s">
        <v>157</v>
      </c>
      <c r="AU180" s="245" t="s">
        <v>89</v>
      </c>
      <c r="AV180" s="13" t="s">
        <v>89</v>
      </c>
      <c r="AW180" s="13" t="s">
        <v>35</v>
      </c>
      <c r="AX180" s="13" t="s">
        <v>8</v>
      </c>
      <c r="AY180" s="245" t="s">
        <v>141</v>
      </c>
    </row>
    <row r="181" s="2" customFormat="1" ht="16.5" customHeight="1">
      <c r="A181" s="39"/>
      <c r="B181" s="40"/>
      <c r="C181" s="220" t="s">
        <v>240</v>
      </c>
      <c r="D181" s="220" t="s">
        <v>144</v>
      </c>
      <c r="E181" s="221" t="s">
        <v>251</v>
      </c>
      <c r="F181" s="222" t="s">
        <v>252</v>
      </c>
      <c r="G181" s="223" t="s">
        <v>247</v>
      </c>
      <c r="H181" s="224">
        <v>56.420000000000002</v>
      </c>
      <c r="I181" s="225"/>
      <c r="J181" s="226">
        <f>ROUND(I181*H181,0)</f>
        <v>0</v>
      </c>
      <c r="K181" s="227"/>
      <c r="L181" s="45"/>
      <c r="M181" s="228" t="s">
        <v>1</v>
      </c>
      <c r="N181" s="229" t="s">
        <v>45</v>
      </c>
      <c r="O181" s="92"/>
      <c r="P181" s="230">
        <f>O181*H181</f>
        <v>0</v>
      </c>
      <c r="Q181" s="230">
        <v>0</v>
      </c>
      <c r="R181" s="230">
        <f>Q181*H181</f>
        <v>0</v>
      </c>
      <c r="S181" s="230">
        <v>0</v>
      </c>
      <c r="T181" s="231">
        <f>S181*H181</f>
        <v>0</v>
      </c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R181" s="232" t="s">
        <v>148</v>
      </c>
      <c r="AT181" s="232" t="s">
        <v>144</v>
      </c>
      <c r="AU181" s="232" t="s">
        <v>89</v>
      </c>
      <c r="AY181" s="18" t="s">
        <v>141</v>
      </c>
      <c r="BE181" s="233">
        <f>IF(N181="základní",J181,0)</f>
        <v>0</v>
      </c>
      <c r="BF181" s="233">
        <f>IF(N181="snížená",J181,0)</f>
        <v>0</v>
      </c>
      <c r="BG181" s="233">
        <f>IF(N181="zákl. přenesená",J181,0)</f>
        <v>0</v>
      </c>
      <c r="BH181" s="233">
        <f>IF(N181="sníž. přenesená",J181,0)</f>
        <v>0</v>
      </c>
      <c r="BI181" s="233">
        <f>IF(N181="nulová",J181,0)</f>
        <v>0</v>
      </c>
      <c r="BJ181" s="18" t="s">
        <v>8</v>
      </c>
      <c r="BK181" s="233">
        <f>ROUND(I181*H181,0)</f>
        <v>0</v>
      </c>
      <c r="BL181" s="18" t="s">
        <v>148</v>
      </c>
      <c r="BM181" s="232" t="s">
        <v>253</v>
      </c>
    </row>
    <row r="182" s="13" customFormat="1">
      <c r="A182" s="13"/>
      <c r="B182" s="234"/>
      <c r="C182" s="235"/>
      <c r="D182" s="236" t="s">
        <v>157</v>
      </c>
      <c r="E182" s="237" t="s">
        <v>1</v>
      </c>
      <c r="F182" s="238" t="s">
        <v>852</v>
      </c>
      <c r="G182" s="235"/>
      <c r="H182" s="239">
        <v>56.420000000000002</v>
      </c>
      <c r="I182" s="240"/>
      <c r="J182" s="235"/>
      <c r="K182" s="235"/>
      <c r="L182" s="241"/>
      <c r="M182" s="242"/>
      <c r="N182" s="243"/>
      <c r="O182" s="243"/>
      <c r="P182" s="243"/>
      <c r="Q182" s="243"/>
      <c r="R182" s="243"/>
      <c r="S182" s="243"/>
      <c r="T182" s="244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45" t="s">
        <v>157</v>
      </c>
      <c r="AU182" s="245" t="s">
        <v>89</v>
      </c>
      <c r="AV182" s="13" t="s">
        <v>89</v>
      </c>
      <c r="AW182" s="13" t="s">
        <v>35</v>
      </c>
      <c r="AX182" s="13" t="s">
        <v>8</v>
      </c>
      <c r="AY182" s="245" t="s">
        <v>141</v>
      </c>
    </row>
    <row r="183" s="2" customFormat="1" ht="16.5" customHeight="1">
      <c r="A183" s="39"/>
      <c r="B183" s="40"/>
      <c r="C183" s="278" t="s">
        <v>7</v>
      </c>
      <c r="D183" s="278" t="s">
        <v>256</v>
      </c>
      <c r="E183" s="279" t="s">
        <v>257</v>
      </c>
      <c r="F183" s="280" t="s">
        <v>258</v>
      </c>
      <c r="G183" s="281" t="s">
        <v>247</v>
      </c>
      <c r="H183" s="282">
        <v>59.241</v>
      </c>
      <c r="I183" s="283"/>
      <c r="J183" s="284">
        <f>ROUND(I183*H183,0)</f>
        <v>0</v>
      </c>
      <c r="K183" s="285"/>
      <c r="L183" s="286"/>
      <c r="M183" s="287" t="s">
        <v>1</v>
      </c>
      <c r="N183" s="288" t="s">
        <v>45</v>
      </c>
      <c r="O183" s="92"/>
      <c r="P183" s="230">
        <f>O183*H183</f>
        <v>0</v>
      </c>
      <c r="Q183" s="230">
        <v>5.0000000000000002E-05</v>
      </c>
      <c r="R183" s="230">
        <f>Q183*H183</f>
        <v>0.0029620499999999999</v>
      </c>
      <c r="S183" s="230">
        <v>0</v>
      </c>
      <c r="T183" s="231">
        <f>S183*H183</f>
        <v>0</v>
      </c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R183" s="232" t="s">
        <v>178</v>
      </c>
      <c r="AT183" s="232" t="s">
        <v>256</v>
      </c>
      <c r="AU183" s="232" t="s">
        <v>89</v>
      </c>
      <c r="AY183" s="18" t="s">
        <v>141</v>
      </c>
      <c r="BE183" s="233">
        <f>IF(N183="základní",J183,0)</f>
        <v>0</v>
      </c>
      <c r="BF183" s="233">
        <f>IF(N183="snížená",J183,0)</f>
        <v>0</v>
      </c>
      <c r="BG183" s="233">
        <f>IF(N183="zákl. přenesená",J183,0)</f>
        <v>0</v>
      </c>
      <c r="BH183" s="233">
        <f>IF(N183="sníž. přenesená",J183,0)</f>
        <v>0</v>
      </c>
      <c r="BI183" s="233">
        <f>IF(N183="nulová",J183,0)</f>
        <v>0</v>
      </c>
      <c r="BJ183" s="18" t="s">
        <v>8</v>
      </c>
      <c r="BK183" s="233">
        <f>ROUND(I183*H183,0)</f>
        <v>0</v>
      </c>
      <c r="BL183" s="18" t="s">
        <v>148</v>
      </c>
      <c r="BM183" s="232" t="s">
        <v>259</v>
      </c>
    </row>
    <row r="184" s="13" customFormat="1">
      <c r="A184" s="13"/>
      <c r="B184" s="234"/>
      <c r="C184" s="235"/>
      <c r="D184" s="236" t="s">
        <v>157</v>
      </c>
      <c r="E184" s="235"/>
      <c r="F184" s="238" t="s">
        <v>853</v>
      </c>
      <c r="G184" s="235"/>
      <c r="H184" s="239">
        <v>59.241</v>
      </c>
      <c r="I184" s="240"/>
      <c r="J184" s="235"/>
      <c r="K184" s="235"/>
      <c r="L184" s="241"/>
      <c r="M184" s="242"/>
      <c r="N184" s="243"/>
      <c r="O184" s="243"/>
      <c r="P184" s="243"/>
      <c r="Q184" s="243"/>
      <c r="R184" s="243"/>
      <c r="S184" s="243"/>
      <c r="T184" s="244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45" t="s">
        <v>157</v>
      </c>
      <c r="AU184" s="245" t="s">
        <v>89</v>
      </c>
      <c r="AV184" s="13" t="s">
        <v>89</v>
      </c>
      <c r="AW184" s="13" t="s">
        <v>4</v>
      </c>
      <c r="AX184" s="13" t="s">
        <v>8</v>
      </c>
      <c r="AY184" s="245" t="s">
        <v>141</v>
      </c>
    </row>
    <row r="185" s="2" customFormat="1" ht="21.75" customHeight="1">
      <c r="A185" s="39"/>
      <c r="B185" s="40"/>
      <c r="C185" s="220" t="s">
        <v>250</v>
      </c>
      <c r="D185" s="220" t="s">
        <v>144</v>
      </c>
      <c r="E185" s="221" t="s">
        <v>262</v>
      </c>
      <c r="F185" s="222" t="s">
        <v>263</v>
      </c>
      <c r="G185" s="223" t="s">
        <v>155</v>
      </c>
      <c r="H185" s="224">
        <v>57.560000000000002</v>
      </c>
      <c r="I185" s="225"/>
      <c r="J185" s="226">
        <f>ROUND(I185*H185,0)</f>
        <v>0</v>
      </c>
      <c r="K185" s="227"/>
      <c r="L185" s="45"/>
      <c r="M185" s="228" t="s">
        <v>1</v>
      </c>
      <c r="N185" s="229" t="s">
        <v>45</v>
      </c>
      <c r="O185" s="92"/>
      <c r="P185" s="230">
        <f>O185*H185</f>
        <v>0</v>
      </c>
      <c r="Q185" s="230">
        <v>0.11219999999999999</v>
      </c>
      <c r="R185" s="230">
        <f>Q185*H185</f>
        <v>6.4582319999999998</v>
      </c>
      <c r="S185" s="230">
        <v>0</v>
      </c>
      <c r="T185" s="231">
        <f>S185*H185</f>
        <v>0</v>
      </c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R185" s="232" t="s">
        <v>148</v>
      </c>
      <c r="AT185" s="232" t="s">
        <v>144</v>
      </c>
      <c r="AU185" s="232" t="s">
        <v>89</v>
      </c>
      <c r="AY185" s="18" t="s">
        <v>141</v>
      </c>
      <c r="BE185" s="233">
        <f>IF(N185="základní",J185,0)</f>
        <v>0</v>
      </c>
      <c r="BF185" s="233">
        <f>IF(N185="snížená",J185,0)</f>
        <v>0</v>
      </c>
      <c r="BG185" s="233">
        <f>IF(N185="zákl. přenesená",J185,0)</f>
        <v>0</v>
      </c>
      <c r="BH185" s="233">
        <f>IF(N185="sníž. přenesená",J185,0)</f>
        <v>0</v>
      </c>
      <c r="BI185" s="233">
        <f>IF(N185="nulová",J185,0)</f>
        <v>0</v>
      </c>
      <c r="BJ185" s="18" t="s">
        <v>8</v>
      </c>
      <c r="BK185" s="233">
        <f>ROUND(I185*H185,0)</f>
        <v>0</v>
      </c>
      <c r="BL185" s="18" t="s">
        <v>148</v>
      </c>
      <c r="BM185" s="232" t="s">
        <v>264</v>
      </c>
    </row>
    <row r="186" s="13" customFormat="1">
      <c r="A186" s="13"/>
      <c r="B186" s="234"/>
      <c r="C186" s="235"/>
      <c r="D186" s="236" t="s">
        <v>157</v>
      </c>
      <c r="E186" s="237" t="s">
        <v>1</v>
      </c>
      <c r="F186" s="238" t="s">
        <v>854</v>
      </c>
      <c r="G186" s="235"/>
      <c r="H186" s="239">
        <v>57.560000000000002</v>
      </c>
      <c r="I186" s="240"/>
      <c r="J186" s="235"/>
      <c r="K186" s="235"/>
      <c r="L186" s="241"/>
      <c r="M186" s="242"/>
      <c r="N186" s="243"/>
      <c r="O186" s="243"/>
      <c r="P186" s="243"/>
      <c r="Q186" s="243"/>
      <c r="R186" s="243"/>
      <c r="S186" s="243"/>
      <c r="T186" s="244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45" t="s">
        <v>157</v>
      </c>
      <c r="AU186" s="245" t="s">
        <v>89</v>
      </c>
      <c r="AV186" s="13" t="s">
        <v>89</v>
      </c>
      <c r="AW186" s="13" t="s">
        <v>35</v>
      </c>
      <c r="AX186" s="13" t="s">
        <v>8</v>
      </c>
      <c r="AY186" s="245" t="s">
        <v>141</v>
      </c>
    </row>
    <row r="187" s="2" customFormat="1" ht="37.8" customHeight="1">
      <c r="A187" s="39"/>
      <c r="B187" s="40"/>
      <c r="C187" s="220" t="s">
        <v>255</v>
      </c>
      <c r="D187" s="220" t="s">
        <v>144</v>
      </c>
      <c r="E187" s="221" t="s">
        <v>267</v>
      </c>
      <c r="F187" s="222" t="s">
        <v>268</v>
      </c>
      <c r="G187" s="223" t="s">
        <v>247</v>
      </c>
      <c r="H187" s="224">
        <v>64.25</v>
      </c>
      <c r="I187" s="225"/>
      <c r="J187" s="226">
        <f>ROUND(I187*H187,0)</f>
        <v>0</v>
      </c>
      <c r="K187" s="227"/>
      <c r="L187" s="45"/>
      <c r="M187" s="228" t="s">
        <v>1</v>
      </c>
      <c r="N187" s="229" t="s">
        <v>45</v>
      </c>
      <c r="O187" s="92"/>
      <c r="P187" s="230">
        <f>O187*H187</f>
        <v>0</v>
      </c>
      <c r="Q187" s="230">
        <v>2.0000000000000002E-05</v>
      </c>
      <c r="R187" s="230">
        <f>Q187*H187</f>
        <v>0.0012850000000000001</v>
      </c>
      <c r="S187" s="230">
        <v>0</v>
      </c>
      <c r="T187" s="231">
        <f>S187*H187</f>
        <v>0</v>
      </c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R187" s="232" t="s">
        <v>148</v>
      </c>
      <c r="AT187" s="232" t="s">
        <v>144</v>
      </c>
      <c r="AU187" s="232" t="s">
        <v>89</v>
      </c>
      <c r="AY187" s="18" t="s">
        <v>141</v>
      </c>
      <c r="BE187" s="233">
        <f>IF(N187="základní",J187,0)</f>
        <v>0</v>
      </c>
      <c r="BF187" s="233">
        <f>IF(N187="snížená",J187,0)</f>
        <v>0</v>
      </c>
      <c r="BG187" s="233">
        <f>IF(N187="zákl. přenesená",J187,0)</f>
        <v>0</v>
      </c>
      <c r="BH187" s="233">
        <f>IF(N187="sníž. přenesená",J187,0)</f>
        <v>0</v>
      </c>
      <c r="BI187" s="233">
        <f>IF(N187="nulová",J187,0)</f>
        <v>0</v>
      </c>
      <c r="BJ187" s="18" t="s">
        <v>8</v>
      </c>
      <c r="BK187" s="233">
        <f>ROUND(I187*H187,0)</f>
        <v>0</v>
      </c>
      <c r="BL187" s="18" t="s">
        <v>148</v>
      </c>
      <c r="BM187" s="232" t="s">
        <v>269</v>
      </c>
    </row>
    <row r="188" s="13" customFormat="1">
      <c r="A188" s="13"/>
      <c r="B188" s="234"/>
      <c r="C188" s="235"/>
      <c r="D188" s="236" t="s">
        <v>157</v>
      </c>
      <c r="E188" s="237" t="s">
        <v>1</v>
      </c>
      <c r="F188" s="238" t="s">
        <v>970</v>
      </c>
      <c r="G188" s="235"/>
      <c r="H188" s="239">
        <v>64.25</v>
      </c>
      <c r="I188" s="240"/>
      <c r="J188" s="235"/>
      <c r="K188" s="235"/>
      <c r="L188" s="241"/>
      <c r="M188" s="242"/>
      <c r="N188" s="243"/>
      <c r="O188" s="243"/>
      <c r="P188" s="243"/>
      <c r="Q188" s="243"/>
      <c r="R188" s="243"/>
      <c r="S188" s="243"/>
      <c r="T188" s="244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45" t="s">
        <v>157</v>
      </c>
      <c r="AU188" s="245" t="s">
        <v>89</v>
      </c>
      <c r="AV188" s="13" t="s">
        <v>89</v>
      </c>
      <c r="AW188" s="13" t="s">
        <v>35</v>
      </c>
      <c r="AX188" s="13" t="s">
        <v>8</v>
      </c>
      <c r="AY188" s="245" t="s">
        <v>141</v>
      </c>
    </row>
    <row r="189" s="12" customFormat="1" ht="22.8" customHeight="1">
      <c r="A189" s="12"/>
      <c r="B189" s="204"/>
      <c r="C189" s="205"/>
      <c r="D189" s="206" t="s">
        <v>79</v>
      </c>
      <c r="E189" s="218" t="s">
        <v>184</v>
      </c>
      <c r="F189" s="218" t="s">
        <v>271</v>
      </c>
      <c r="G189" s="205"/>
      <c r="H189" s="205"/>
      <c r="I189" s="208"/>
      <c r="J189" s="219">
        <f>BK189</f>
        <v>0</v>
      </c>
      <c r="K189" s="205"/>
      <c r="L189" s="210"/>
      <c r="M189" s="211"/>
      <c r="N189" s="212"/>
      <c r="O189" s="212"/>
      <c r="P189" s="213">
        <f>SUM(P190:P205)</f>
        <v>0</v>
      </c>
      <c r="Q189" s="212"/>
      <c r="R189" s="213">
        <f>SUM(R190:R205)</f>
        <v>0.0097852000000000008</v>
      </c>
      <c r="S189" s="212"/>
      <c r="T189" s="214">
        <f>SUM(T190:T205)</f>
        <v>9.602529999999998</v>
      </c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R189" s="215" t="s">
        <v>8</v>
      </c>
      <c r="AT189" s="216" t="s">
        <v>79</v>
      </c>
      <c r="AU189" s="216" t="s">
        <v>8</v>
      </c>
      <c r="AY189" s="215" t="s">
        <v>141</v>
      </c>
      <c r="BK189" s="217">
        <f>SUM(BK190:BK205)</f>
        <v>0</v>
      </c>
    </row>
    <row r="190" s="2" customFormat="1" ht="33" customHeight="1">
      <c r="A190" s="39"/>
      <c r="B190" s="40"/>
      <c r="C190" s="220" t="s">
        <v>261</v>
      </c>
      <c r="D190" s="220" t="s">
        <v>144</v>
      </c>
      <c r="E190" s="221" t="s">
        <v>273</v>
      </c>
      <c r="F190" s="222" t="s">
        <v>274</v>
      </c>
      <c r="G190" s="223" t="s">
        <v>155</v>
      </c>
      <c r="H190" s="224">
        <v>57.560000000000002</v>
      </c>
      <c r="I190" s="225"/>
      <c r="J190" s="226">
        <f>ROUND(I190*H190,0)</f>
        <v>0</v>
      </c>
      <c r="K190" s="227"/>
      <c r="L190" s="45"/>
      <c r="M190" s="228" t="s">
        <v>1</v>
      </c>
      <c r="N190" s="229" t="s">
        <v>45</v>
      </c>
      <c r="O190" s="92"/>
      <c r="P190" s="230">
        <f>O190*H190</f>
        <v>0</v>
      </c>
      <c r="Q190" s="230">
        <v>0.00012999999999999999</v>
      </c>
      <c r="R190" s="230">
        <f>Q190*H190</f>
        <v>0.0074827999999999995</v>
      </c>
      <c r="S190" s="230">
        <v>0</v>
      </c>
      <c r="T190" s="231">
        <f>S190*H190</f>
        <v>0</v>
      </c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R190" s="232" t="s">
        <v>148</v>
      </c>
      <c r="AT190" s="232" t="s">
        <v>144</v>
      </c>
      <c r="AU190" s="232" t="s">
        <v>89</v>
      </c>
      <c r="AY190" s="18" t="s">
        <v>141</v>
      </c>
      <c r="BE190" s="233">
        <f>IF(N190="základní",J190,0)</f>
        <v>0</v>
      </c>
      <c r="BF190" s="233">
        <f>IF(N190="snížená",J190,0)</f>
        <v>0</v>
      </c>
      <c r="BG190" s="233">
        <f>IF(N190="zákl. přenesená",J190,0)</f>
        <v>0</v>
      </c>
      <c r="BH190" s="233">
        <f>IF(N190="sníž. přenesená",J190,0)</f>
        <v>0</v>
      </c>
      <c r="BI190" s="233">
        <f>IF(N190="nulová",J190,0)</f>
        <v>0</v>
      </c>
      <c r="BJ190" s="18" t="s">
        <v>8</v>
      </c>
      <c r="BK190" s="233">
        <f>ROUND(I190*H190,0)</f>
        <v>0</v>
      </c>
      <c r="BL190" s="18" t="s">
        <v>148</v>
      </c>
      <c r="BM190" s="232" t="s">
        <v>275</v>
      </c>
    </row>
    <row r="191" s="13" customFormat="1">
      <c r="A191" s="13"/>
      <c r="B191" s="234"/>
      <c r="C191" s="235"/>
      <c r="D191" s="236" t="s">
        <v>157</v>
      </c>
      <c r="E191" s="237" t="s">
        <v>1</v>
      </c>
      <c r="F191" s="238" t="s">
        <v>854</v>
      </c>
      <c r="G191" s="235"/>
      <c r="H191" s="239">
        <v>57.560000000000002</v>
      </c>
      <c r="I191" s="240"/>
      <c r="J191" s="235"/>
      <c r="K191" s="235"/>
      <c r="L191" s="241"/>
      <c r="M191" s="242"/>
      <c r="N191" s="243"/>
      <c r="O191" s="243"/>
      <c r="P191" s="243"/>
      <c r="Q191" s="243"/>
      <c r="R191" s="243"/>
      <c r="S191" s="243"/>
      <c r="T191" s="244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45" t="s">
        <v>157</v>
      </c>
      <c r="AU191" s="245" t="s">
        <v>89</v>
      </c>
      <c r="AV191" s="13" t="s">
        <v>89</v>
      </c>
      <c r="AW191" s="13" t="s">
        <v>35</v>
      </c>
      <c r="AX191" s="13" t="s">
        <v>8</v>
      </c>
      <c r="AY191" s="245" t="s">
        <v>141</v>
      </c>
    </row>
    <row r="192" s="2" customFormat="1" ht="24.15" customHeight="1">
      <c r="A192" s="39"/>
      <c r="B192" s="40"/>
      <c r="C192" s="220" t="s">
        <v>266</v>
      </c>
      <c r="D192" s="220" t="s">
        <v>144</v>
      </c>
      <c r="E192" s="221" t="s">
        <v>277</v>
      </c>
      <c r="F192" s="222" t="s">
        <v>278</v>
      </c>
      <c r="G192" s="223" t="s">
        <v>155</v>
      </c>
      <c r="H192" s="224">
        <v>57.560000000000002</v>
      </c>
      <c r="I192" s="225"/>
      <c r="J192" s="226">
        <f>ROUND(I192*H192,0)</f>
        <v>0</v>
      </c>
      <c r="K192" s="227"/>
      <c r="L192" s="45"/>
      <c r="M192" s="228" t="s">
        <v>1</v>
      </c>
      <c r="N192" s="229" t="s">
        <v>45</v>
      </c>
      <c r="O192" s="92"/>
      <c r="P192" s="230">
        <f>O192*H192</f>
        <v>0</v>
      </c>
      <c r="Q192" s="230">
        <v>4.0000000000000003E-05</v>
      </c>
      <c r="R192" s="230">
        <f>Q192*H192</f>
        <v>0.0023024000000000005</v>
      </c>
      <c r="S192" s="230">
        <v>0</v>
      </c>
      <c r="T192" s="231">
        <f>S192*H192</f>
        <v>0</v>
      </c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R192" s="232" t="s">
        <v>148</v>
      </c>
      <c r="AT192" s="232" t="s">
        <v>144</v>
      </c>
      <c r="AU192" s="232" t="s">
        <v>89</v>
      </c>
      <c r="AY192" s="18" t="s">
        <v>141</v>
      </c>
      <c r="BE192" s="233">
        <f>IF(N192="základní",J192,0)</f>
        <v>0</v>
      </c>
      <c r="BF192" s="233">
        <f>IF(N192="snížená",J192,0)</f>
        <v>0</v>
      </c>
      <c r="BG192" s="233">
        <f>IF(N192="zákl. přenesená",J192,0)</f>
        <v>0</v>
      </c>
      <c r="BH192" s="233">
        <f>IF(N192="sníž. přenesená",J192,0)</f>
        <v>0</v>
      </c>
      <c r="BI192" s="233">
        <f>IF(N192="nulová",J192,0)</f>
        <v>0</v>
      </c>
      <c r="BJ192" s="18" t="s">
        <v>8</v>
      </c>
      <c r="BK192" s="233">
        <f>ROUND(I192*H192,0)</f>
        <v>0</v>
      </c>
      <c r="BL192" s="18" t="s">
        <v>148</v>
      </c>
      <c r="BM192" s="232" t="s">
        <v>279</v>
      </c>
    </row>
    <row r="193" s="2" customFormat="1" ht="24.15" customHeight="1">
      <c r="A193" s="39"/>
      <c r="B193" s="40"/>
      <c r="C193" s="220" t="s">
        <v>272</v>
      </c>
      <c r="D193" s="220" t="s">
        <v>144</v>
      </c>
      <c r="E193" s="221" t="s">
        <v>281</v>
      </c>
      <c r="F193" s="222" t="s">
        <v>282</v>
      </c>
      <c r="G193" s="223" t="s">
        <v>155</v>
      </c>
      <c r="H193" s="224">
        <v>47.222999999999999</v>
      </c>
      <c r="I193" s="225"/>
      <c r="J193" s="226">
        <f>ROUND(I193*H193,0)</f>
        <v>0</v>
      </c>
      <c r="K193" s="227"/>
      <c r="L193" s="45"/>
      <c r="M193" s="228" t="s">
        <v>1</v>
      </c>
      <c r="N193" s="229" t="s">
        <v>45</v>
      </c>
      <c r="O193" s="92"/>
      <c r="P193" s="230">
        <f>O193*H193</f>
        <v>0</v>
      </c>
      <c r="Q193" s="230">
        <v>0</v>
      </c>
      <c r="R193" s="230">
        <f>Q193*H193</f>
        <v>0</v>
      </c>
      <c r="S193" s="230">
        <v>0.10000000000000001</v>
      </c>
      <c r="T193" s="231">
        <f>S193*H193</f>
        <v>4.7222999999999997</v>
      </c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R193" s="232" t="s">
        <v>148</v>
      </c>
      <c r="AT193" s="232" t="s">
        <v>144</v>
      </c>
      <c r="AU193" s="232" t="s">
        <v>89</v>
      </c>
      <c r="AY193" s="18" t="s">
        <v>141</v>
      </c>
      <c r="BE193" s="233">
        <f>IF(N193="základní",J193,0)</f>
        <v>0</v>
      </c>
      <c r="BF193" s="233">
        <f>IF(N193="snížená",J193,0)</f>
        <v>0</v>
      </c>
      <c r="BG193" s="233">
        <f>IF(N193="zákl. přenesená",J193,0)</f>
        <v>0</v>
      </c>
      <c r="BH193" s="233">
        <f>IF(N193="sníž. přenesená",J193,0)</f>
        <v>0</v>
      </c>
      <c r="BI193" s="233">
        <f>IF(N193="nulová",J193,0)</f>
        <v>0</v>
      </c>
      <c r="BJ193" s="18" t="s">
        <v>8</v>
      </c>
      <c r="BK193" s="233">
        <f>ROUND(I193*H193,0)</f>
        <v>0</v>
      </c>
      <c r="BL193" s="18" t="s">
        <v>148</v>
      </c>
      <c r="BM193" s="232" t="s">
        <v>283</v>
      </c>
    </row>
    <row r="194" s="13" customFormat="1">
      <c r="A194" s="13"/>
      <c r="B194" s="234"/>
      <c r="C194" s="235"/>
      <c r="D194" s="236" t="s">
        <v>157</v>
      </c>
      <c r="E194" s="237" t="s">
        <v>1</v>
      </c>
      <c r="F194" s="238" t="s">
        <v>971</v>
      </c>
      <c r="G194" s="235"/>
      <c r="H194" s="239">
        <v>47.222999999999999</v>
      </c>
      <c r="I194" s="240"/>
      <c r="J194" s="235"/>
      <c r="K194" s="235"/>
      <c r="L194" s="241"/>
      <c r="M194" s="242"/>
      <c r="N194" s="243"/>
      <c r="O194" s="243"/>
      <c r="P194" s="243"/>
      <c r="Q194" s="243"/>
      <c r="R194" s="243"/>
      <c r="S194" s="243"/>
      <c r="T194" s="244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45" t="s">
        <v>157</v>
      </c>
      <c r="AU194" s="245" t="s">
        <v>89</v>
      </c>
      <c r="AV194" s="13" t="s">
        <v>89</v>
      </c>
      <c r="AW194" s="13" t="s">
        <v>35</v>
      </c>
      <c r="AX194" s="13" t="s">
        <v>8</v>
      </c>
      <c r="AY194" s="245" t="s">
        <v>141</v>
      </c>
    </row>
    <row r="195" s="2" customFormat="1" ht="24.15" customHeight="1">
      <c r="A195" s="39"/>
      <c r="B195" s="40"/>
      <c r="C195" s="220" t="s">
        <v>276</v>
      </c>
      <c r="D195" s="220" t="s">
        <v>144</v>
      </c>
      <c r="E195" s="221" t="s">
        <v>857</v>
      </c>
      <c r="F195" s="222" t="s">
        <v>858</v>
      </c>
      <c r="G195" s="223" t="s">
        <v>155</v>
      </c>
      <c r="H195" s="224">
        <v>29.309999999999999</v>
      </c>
      <c r="I195" s="225"/>
      <c r="J195" s="226">
        <f>ROUND(I195*H195,0)</f>
        <v>0</v>
      </c>
      <c r="K195" s="227"/>
      <c r="L195" s="45"/>
      <c r="M195" s="228" t="s">
        <v>1</v>
      </c>
      <c r="N195" s="229" t="s">
        <v>45</v>
      </c>
      <c r="O195" s="92"/>
      <c r="P195" s="230">
        <f>O195*H195</f>
        <v>0</v>
      </c>
      <c r="Q195" s="230">
        <v>0</v>
      </c>
      <c r="R195" s="230">
        <f>Q195*H195</f>
        <v>0</v>
      </c>
      <c r="S195" s="230">
        <v>0.089999999999999997</v>
      </c>
      <c r="T195" s="231">
        <f>S195*H195</f>
        <v>2.6378999999999997</v>
      </c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R195" s="232" t="s">
        <v>148</v>
      </c>
      <c r="AT195" s="232" t="s">
        <v>144</v>
      </c>
      <c r="AU195" s="232" t="s">
        <v>89</v>
      </c>
      <c r="AY195" s="18" t="s">
        <v>141</v>
      </c>
      <c r="BE195" s="233">
        <f>IF(N195="základní",J195,0)</f>
        <v>0</v>
      </c>
      <c r="BF195" s="233">
        <f>IF(N195="snížená",J195,0)</f>
        <v>0</v>
      </c>
      <c r="BG195" s="233">
        <f>IF(N195="zákl. přenesená",J195,0)</f>
        <v>0</v>
      </c>
      <c r="BH195" s="233">
        <f>IF(N195="sníž. přenesená",J195,0)</f>
        <v>0</v>
      </c>
      <c r="BI195" s="233">
        <f>IF(N195="nulová",J195,0)</f>
        <v>0</v>
      </c>
      <c r="BJ195" s="18" t="s">
        <v>8</v>
      </c>
      <c r="BK195" s="233">
        <f>ROUND(I195*H195,0)</f>
        <v>0</v>
      </c>
      <c r="BL195" s="18" t="s">
        <v>148</v>
      </c>
      <c r="BM195" s="232" t="s">
        <v>859</v>
      </c>
    </row>
    <row r="196" s="13" customFormat="1">
      <c r="A196" s="13"/>
      <c r="B196" s="234"/>
      <c r="C196" s="235"/>
      <c r="D196" s="236" t="s">
        <v>157</v>
      </c>
      <c r="E196" s="237" t="s">
        <v>1</v>
      </c>
      <c r="F196" s="238" t="s">
        <v>972</v>
      </c>
      <c r="G196" s="235"/>
      <c r="H196" s="239">
        <v>29.309999999999999</v>
      </c>
      <c r="I196" s="240"/>
      <c r="J196" s="235"/>
      <c r="K196" s="235"/>
      <c r="L196" s="241"/>
      <c r="M196" s="242"/>
      <c r="N196" s="243"/>
      <c r="O196" s="243"/>
      <c r="P196" s="243"/>
      <c r="Q196" s="243"/>
      <c r="R196" s="243"/>
      <c r="S196" s="243"/>
      <c r="T196" s="244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45" t="s">
        <v>157</v>
      </c>
      <c r="AU196" s="245" t="s">
        <v>89</v>
      </c>
      <c r="AV196" s="13" t="s">
        <v>89</v>
      </c>
      <c r="AW196" s="13" t="s">
        <v>35</v>
      </c>
      <c r="AX196" s="13" t="s">
        <v>8</v>
      </c>
      <c r="AY196" s="245" t="s">
        <v>141</v>
      </c>
    </row>
    <row r="197" s="2" customFormat="1" ht="24.15" customHeight="1">
      <c r="A197" s="39"/>
      <c r="B197" s="40"/>
      <c r="C197" s="220" t="s">
        <v>280</v>
      </c>
      <c r="D197" s="220" t="s">
        <v>144</v>
      </c>
      <c r="E197" s="221" t="s">
        <v>861</v>
      </c>
      <c r="F197" s="222" t="s">
        <v>862</v>
      </c>
      <c r="G197" s="223" t="s">
        <v>155</v>
      </c>
      <c r="H197" s="224">
        <v>29.309999999999999</v>
      </c>
      <c r="I197" s="225"/>
      <c r="J197" s="226">
        <f>ROUND(I197*H197,0)</f>
        <v>0</v>
      </c>
      <c r="K197" s="227"/>
      <c r="L197" s="45"/>
      <c r="M197" s="228" t="s">
        <v>1</v>
      </c>
      <c r="N197" s="229" t="s">
        <v>45</v>
      </c>
      <c r="O197" s="92"/>
      <c r="P197" s="230">
        <f>O197*H197</f>
        <v>0</v>
      </c>
      <c r="Q197" s="230">
        <v>0</v>
      </c>
      <c r="R197" s="230">
        <f>Q197*H197</f>
        <v>0</v>
      </c>
      <c r="S197" s="230">
        <v>0.035000000000000003</v>
      </c>
      <c r="T197" s="231">
        <f>S197*H197</f>
        <v>1.0258500000000002</v>
      </c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R197" s="232" t="s">
        <v>148</v>
      </c>
      <c r="AT197" s="232" t="s">
        <v>144</v>
      </c>
      <c r="AU197" s="232" t="s">
        <v>89</v>
      </c>
      <c r="AY197" s="18" t="s">
        <v>141</v>
      </c>
      <c r="BE197" s="233">
        <f>IF(N197="základní",J197,0)</f>
        <v>0</v>
      </c>
      <c r="BF197" s="233">
        <f>IF(N197="snížená",J197,0)</f>
        <v>0</v>
      </c>
      <c r="BG197" s="233">
        <f>IF(N197="zákl. přenesená",J197,0)</f>
        <v>0</v>
      </c>
      <c r="BH197" s="233">
        <f>IF(N197="sníž. přenesená",J197,0)</f>
        <v>0</v>
      </c>
      <c r="BI197" s="233">
        <f>IF(N197="nulová",J197,0)</f>
        <v>0</v>
      </c>
      <c r="BJ197" s="18" t="s">
        <v>8</v>
      </c>
      <c r="BK197" s="233">
        <f>ROUND(I197*H197,0)</f>
        <v>0</v>
      </c>
      <c r="BL197" s="18" t="s">
        <v>148</v>
      </c>
      <c r="BM197" s="232" t="s">
        <v>863</v>
      </c>
    </row>
    <row r="198" s="13" customFormat="1">
      <c r="A198" s="13"/>
      <c r="B198" s="234"/>
      <c r="C198" s="235"/>
      <c r="D198" s="236" t="s">
        <v>157</v>
      </c>
      <c r="E198" s="237" t="s">
        <v>1</v>
      </c>
      <c r="F198" s="238" t="s">
        <v>972</v>
      </c>
      <c r="G198" s="235"/>
      <c r="H198" s="239">
        <v>29.309999999999999</v>
      </c>
      <c r="I198" s="240"/>
      <c r="J198" s="235"/>
      <c r="K198" s="235"/>
      <c r="L198" s="241"/>
      <c r="M198" s="242"/>
      <c r="N198" s="243"/>
      <c r="O198" s="243"/>
      <c r="P198" s="243"/>
      <c r="Q198" s="243"/>
      <c r="R198" s="243"/>
      <c r="S198" s="243"/>
      <c r="T198" s="244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45" t="s">
        <v>157</v>
      </c>
      <c r="AU198" s="245" t="s">
        <v>89</v>
      </c>
      <c r="AV198" s="13" t="s">
        <v>89</v>
      </c>
      <c r="AW198" s="13" t="s">
        <v>35</v>
      </c>
      <c r="AX198" s="13" t="s">
        <v>8</v>
      </c>
      <c r="AY198" s="245" t="s">
        <v>141</v>
      </c>
    </row>
    <row r="199" s="2" customFormat="1" ht="16.5" customHeight="1">
      <c r="A199" s="39"/>
      <c r="B199" s="40"/>
      <c r="C199" s="220" t="s">
        <v>285</v>
      </c>
      <c r="D199" s="220" t="s">
        <v>144</v>
      </c>
      <c r="E199" s="221" t="s">
        <v>864</v>
      </c>
      <c r="F199" s="222" t="s">
        <v>865</v>
      </c>
      <c r="G199" s="223" t="s">
        <v>247</v>
      </c>
      <c r="H199" s="224">
        <v>29.52</v>
      </c>
      <c r="I199" s="225"/>
      <c r="J199" s="226">
        <f>ROUND(I199*H199,0)</f>
        <v>0</v>
      </c>
      <c r="K199" s="227"/>
      <c r="L199" s="45"/>
      <c r="M199" s="228" t="s">
        <v>1</v>
      </c>
      <c r="N199" s="229" t="s">
        <v>45</v>
      </c>
      <c r="O199" s="92"/>
      <c r="P199" s="230">
        <f>O199*H199</f>
        <v>0</v>
      </c>
      <c r="Q199" s="230">
        <v>0</v>
      </c>
      <c r="R199" s="230">
        <f>Q199*H199</f>
        <v>0</v>
      </c>
      <c r="S199" s="230">
        <v>0.0089999999999999993</v>
      </c>
      <c r="T199" s="231">
        <f>S199*H199</f>
        <v>0.26567999999999997</v>
      </c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R199" s="232" t="s">
        <v>148</v>
      </c>
      <c r="AT199" s="232" t="s">
        <v>144</v>
      </c>
      <c r="AU199" s="232" t="s">
        <v>89</v>
      </c>
      <c r="AY199" s="18" t="s">
        <v>141</v>
      </c>
      <c r="BE199" s="233">
        <f>IF(N199="základní",J199,0)</f>
        <v>0</v>
      </c>
      <c r="BF199" s="233">
        <f>IF(N199="snížená",J199,0)</f>
        <v>0</v>
      </c>
      <c r="BG199" s="233">
        <f>IF(N199="zákl. přenesená",J199,0)</f>
        <v>0</v>
      </c>
      <c r="BH199" s="233">
        <f>IF(N199="sníž. přenesená",J199,0)</f>
        <v>0</v>
      </c>
      <c r="BI199" s="233">
        <f>IF(N199="nulová",J199,0)</f>
        <v>0</v>
      </c>
      <c r="BJ199" s="18" t="s">
        <v>8</v>
      </c>
      <c r="BK199" s="233">
        <f>ROUND(I199*H199,0)</f>
        <v>0</v>
      </c>
      <c r="BL199" s="18" t="s">
        <v>148</v>
      </c>
      <c r="BM199" s="232" t="s">
        <v>866</v>
      </c>
    </row>
    <row r="200" s="13" customFormat="1">
      <c r="A200" s="13"/>
      <c r="B200" s="234"/>
      <c r="C200" s="235"/>
      <c r="D200" s="236" t="s">
        <v>157</v>
      </c>
      <c r="E200" s="237" t="s">
        <v>1</v>
      </c>
      <c r="F200" s="238" t="s">
        <v>973</v>
      </c>
      <c r="G200" s="235"/>
      <c r="H200" s="239">
        <v>29.52</v>
      </c>
      <c r="I200" s="240"/>
      <c r="J200" s="235"/>
      <c r="K200" s="235"/>
      <c r="L200" s="241"/>
      <c r="M200" s="242"/>
      <c r="N200" s="243"/>
      <c r="O200" s="243"/>
      <c r="P200" s="243"/>
      <c r="Q200" s="243"/>
      <c r="R200" s="243"/>
      <c r="S200" s="243"/>
      <c r="T200" s="244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45" t="s">
        <v>157</v>
      </c>
      <c r="AU200" s="245" t="s">
        <v>89</v>
      </c>
      <c r="AV200" s="13" t="s">
        <v>89</v>
      </c>
      <c r="AW200" s="13" t="s">
        <v>35</v>
      </c>
      <c r="AX200" s="13" t="s">
        <v>8</v>
      </c>
      <c r="AY200" s="245" t="s">
        <v>141</v>
      </c>
    </row>
    <row r="201" s="2" customFormat="1" ht="21.75" customHeight="1">
      <c r="A201" s="39"/>
      <c r="B201" s="40"/>
      <c r="C201" s="220" t="s">
        <v>290</v>
      </c>
      <c r="D201" s="220" t="s">
        <v>144</v>
      </c>
      <c r="E201" s="221" t="s">
        <v>286</v>
      </c>
      <c r="F201" s="222" t="s">
        <v>287</v>
      </c>
      <c r="G201" s="223" t="s">
        <v>155</v>
      </c>
      <c r="H201" s="224">
        <v>1.6000000000000001</v>
      </c>
      <c r="I201" s="225"/>
      <c r="J201" s="226">
        <f>ROUND(I201*H201,0)</f>
        <v>0</v>
      </c>
      <c r="K201" s="227"/>
      <c r="L201" s="45"/>
      <c r="M201" s="228" t="s">
        <v>1</v>
      </c>
      <c r="N201" s="229" t="s">
        <v>45</v>
      </c>
      <c r="O201" s="92"/>
      <c r="P201" s="230">
        <f>O201*H201</f>
        <v>0</v>
      </c>
      <c r="Q201" s="230">
        <v>0</v>
      </c>
      <c r="R201" s="230">
        <f>Q201*H201</f>
        <v>0</v>
      </c>
      <c r="S201" s="230">
        <v>0.087999999999999995</v>
      </c>
      <c r="T201" s="231">
        <f>S201*H201</f>
        <v>0.14080000000000001</v>
      </c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R201" s="232" t="s">
        <v>148</v>
      </c>
      <c r="AT201" s="232" t="s">
        <v>144</v>
      </c>
      <c r="AU201" s="232" t="s">
        <v>89</v>
      </c>
      <c r="AY201" s="18" t="s">
        <v>141</v>
      </c>
      <c r="BE201" s="233">
        <f>IF(N201="základní",J201,0)</f>
        <v>0</v>
      </c>
      <c r="BF201" s="233">
        <f>IF(N201="snížená",J201,0)</f>
        <v>0</v>
      </c>
      <c r="BG201" s="233">
        <f>IF(N201="zákl. přenesená",J201,0)</f>
        <v>0</v>
      </c>
      <c r="BH201" s="233">
        <f>IF(N201="sníž. přenesená",J201,0)</f>
        <v>0</v>
      </c>
      <c r="BI201" s="233">
        <f>IF(N201="nulová",J201,0)</f>
        <v>0</v>
      </c>
      <c r="BJ201" s="18" t="s">
        <v>8</v>
      </c>
      <c r="BK201" s="233">
        <f>ROUND(I201*H201,0)</f>
        <v>0</v>
      </c>
      <c r="BL201" s="18" t="s">
        <v>148</v>
      </c>
      <c r="BM201" s="232" t="s">
        <v>288</v>
      </c>
    </row>
    <row r="202" s="13" customFormat="1">
      <c r="A202" s="13"/>
      <c r="B202" s="234"/>
      <c r="C202" s="235"/>
      <c r="D202" s="236" t="s">
        <v>157</v>
      </c>
      <c r="E202" s="237" t="s">
        <v>1</v>
      </c>
      <c r="F202" s="238" t="s">
        <v>289</v>
      </c>
      <c r="G202" s="235"/>
      <c r="H202" s="239">
        <v>1.6000000000000001</v>
      </c>
      <c r="I202" s="240"/>
      <c r="J202" s="235"/>
      <c r="K202" s="235"/>
      <c r="L202" s="241"/>
      <c r="M202" s="242"/>
      <c r="N202" s="243"/>
      <c r="O202" s="243"/>
      <c r="P202" s="243"/>
      <c r="Q202" s="243"/>
      <c r="R202" s="243"/>
      <c r="S202" s="243"/>
      <c r="T202" s="244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45" t="s">
        <v>157</v>
      </c>
      <c r="AU202" s="245" t="s">
        <v>89</v>
      </c>
      <c r="AV202" s="13" t="s">
        <v>89</v>
      </c>
      <c r="AW202" s="13" t="s">
        <v>35</v>
      </c>
      <c r="AX202" s="13" t="s">
        <v>8</v>
      </c>
      <c r="AY202" s="245" t="s">
        <v>141</v>
      </c>
    </row>
    <row r="203" s="2" customFormat="1" ht="24.15" customHeight="1">
      <c r="A203" s="39"/>
      <c r="B203" s="40"/>
      <c r="C203" s="220" t="s">
        <v>295</v>
      </c>
      <c r="D203" s="220" t="s">
        <v>144</v>
      </c>
      <c r="E203" s="221" t="s">
        <v>868</v>
      </c>
      <c r="F203" s="222" t="s">
        <v>869</v>
      </c>
      <c r="G203" s="223" t="s">
        <v>298</v>
      </c>
      <c r="H203" s="224">
        <v>1</v>
      </c>
      <c r="I203" s="225"/>
      <c r="J203" s="226">
        <f>ROUND(I203*H203,0)</f>
        <v>0</v>
      </c>
      <c r="K203" s="227"/>
      <c r="L203" s="45"/>
      <c r="M203" s="228" t="s">
        <v>1</v>
      </c>
      <c r="N203" s="229" t="s">
        <v>45</v>
      </c>
      <c r="O203" s="92"/>
      <c r="P203" s="230">
        <f>O203*H203</f>
        <v>0</v>
      </c>
      <c r="Q203" s="230">
        <v>0</v>
      </c>
      <c r="R203" s="230">
        <f>Q203*H203</f>
        <v>0</v>
      </c>
      <c r="S203" s="230">
        <v>0.27000000000000002</v>
      </c>
      <c r="T203" s="231">
        <f>S203*H203</f>
        <v>0.27000000000000002</v>
      </c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R203" s="232" t="s">
        <v>148</v>
      </c>
      <c r="AT203" s="232" t="s">
        <v>144</v>
      </c>
      <c r="AU203" s="232" t="s">
        <v>89</v>
      </c>
      <c r="AY203" s="18" t="s">
        <v>141</v>
      </c>
      <c r="BE203" s="233">
        <f>IF(N203="základní",J203,0)</f>
        <v>0</v>
      </c>
      <c r="BF203" s="233">
        <f>IF(N203="snížená",J203,0)</f>
        <v>0</v>
      </c>
      <c r="BG203" s="233">
        <f>IF(N203="zákl. přenesená",J203,0)</f>
        <v>0</v>
      </c>
      <c r="BH203" s="233">
        <f>IF(N203="sníž. přenesená",J203,0)</f>
        <v>0</v>
      </c>
      <c r="BI203" s="233">
        <f>IF(N203="nulová",J203,0)</f>
        <v>0</v>
      </c>
      <c r="BJ203" s="18" t="s">
        <v>8</v>
      </c>
      <c r="BK203" s="233">
        <f>ROUND(I203*H203,0)</f>
        <v>0</v>
      </c>
      <c r="BL203" s="18" t="s">
        <v>148</v>
      </c>
      <c r="BM203" s="232" t="s">
        <v>293</v>
      </c>
    </row>
    <row r="204" s="2" customFormat="1" ht="21.75" customHeight="1">
      <c r="A204" s="39"/>
      <c r="B204" s="40"/>
      <c r="C204" s="220" t="s">
        <v>300</v>
      </c>
      <c r="D204" s="220" t="s">
        <v>144</v>
      </c>
      <c r="E204" s="221" t="s">
        <v>296</v>
      </c>
      <c r="F204" s="222" t="s">
        <v>297</v>
      </c>
      <c r="G204" s="223" t="s">
        <v>298</v>
      </c>
      <c r="H204" s="224">
        <v>1</v>
      </c>
      <c r="I204" s="225"/>
      <c r="J204" s="226">
        <f>ROUND(I204*H204,0)</f>
        <v>0</v>
      </c>
      <c r="K204" s="227"/>
      <c r="L204" s="45"/>
      <c r="M204" s="228" t="s">
        <v>1</v>
      </c>
      <c r="N204" s="229" t="s">
        <v>45</v>
      </c>
      <c r="O204" s="92"/>
      <c r="P204" s="230">
        <f>O204*H204</f>
        <v>0</v>
      </c>
      <c r="Q204" s="230">
        <v>0</v>
      </c>
      <c r="R204" s="230">
        <f>Q204*H204</f>
        <v>0</v>
      </c>
      <c r="S204" s="230">
        <v>0.27000000000000002</v>
      </c>
      <c r="T204" s="231">
        <f>S204*H204</f>
        <v>0.27000000000000002</v>
      </c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R204" s="232" t="s">
        <v>148</v>
      </c>
      <c r="AT204" s="232" t="s">
        <v>144</v>
      </c>
      <c r="AU204" s="232" t="s">
        <v>89</v>
      </c>
      <c r="AY204" s="18" t="s">
        <v>141</v>
      </c>
      <c r="BE204" s="233">
        <f>IF(N204="základní",J204,0)</f>
        <v>0</v>
      </c>
      <c r="BF204" s="233">
        <f>IF(N204="snížená",J204,0)</f>
        <v>0</v>
      </c>
      <c r="BG204" s="233">
        <f>IF(N204="zákl. přenesená",J204,0)</f>
        <v>0</v>
      </c>
      <c r="BH204" s="233">
        <f>IF(N204="sníž. přenesená",J204,0)</f>
        <v>0</v>
      </c>
      <c r="BI204" s="233">
        <f>IF(N204="nulová",J204,0)</f>
        <v>0</v>
      </c>
      <c r="BJ204" s="18" t="s">
        <v>8</v>
      </c>
      <c r="BK204" s="233">
        <f>ROUND(I204*H204,0)</f>
        <v>0</v>
      </c>
      <c r="BL204" s="18" t="s">
        <v>148</v>
      </c>
      <c r="BM204" s="232" t="s">
        <v>299</v>
      </c>
    </row>
    <row r="205" s="2" customFormat="1" ht="24.15" customHeight="1">
      <c r="A205" s="39"/>
      <c r="B205" s="40"/>
      <c r="C205" s="220" t="s">
        <v>306</v>
      </c>
      <c r="D205" s="220" t="s">
        <v>144</v>
      </c>
      <c r="E205" s="221" t="s">
        <v>301</v>
      </c>
      <c r="F205" s="222" t="s">
        <v>302</v>
      </c>
      <c r="G205" s="223" t="s">
        <v>298</v>
      </c>
      <c r="H205" s="224">
        <v>1</v>
      </c>
      <c r="I205" s="225"/>
      <c r="J205" s="226">
        <f>ROUND(I205*H205,0)</f>
        <v>0</v>
      </c>
      <c r="K205" s="227"/>
      <c r="L205" s="45"/>
      <c r="M205" s="228" t="s">
        <v>1</v>
      </c>
      <c r="N205" s="229" t="s">
        <v>45</v>
      </c>
      <c r="O205" s="92"/>
      <c r="P205" s="230">
        <f>O205*H205</f>
        <v>0</v>
      </c>
      <c r="Q205" s="230">
        <v>0</v>
      </c>
      <c r="R205" s="230">
        <f>Q205*H205</f>
        <v>0</v>
      </c>
      <c r="S205" s="230">
        <v>0.27000000000000002</v>
      </c>
      <c r="T205" s="231">
        <f>S205*H205</f>
        <v>0.27000000000000002</v>
      </c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R205" s="232" t="s">
        <v>148</v>
      </c>
      <c r="AT205" s="232" t="s">
        <v>144</v>
      </c>
      <c r="AU205" s="232" t="s">
        <v>89</v>
      </c>
      <c r="AY205" s="18" t="s">
        <v>141</v>
      </c>
      <c r="BE205" s="233">
        <f>IF(N205="základní",J205,0)</f>
        <v>0</v>
      </c>
      <c r="BF205" s="233">
        <f>IF(N205="snížená",J205,0)</f>
        <v>0</v>
      </c>
      <c r="BG205" s="233">
        <f>IF(N205="zákl. přenesená",J205,0)</f>
        <v>0</v>
      </c>
      <c r="BH205" s="233">
        <f>IF(N205="sníž. přenesená",J205,0)</f>
        <v>0</v>
      </c>
      <c r="BI205" s="233">
        <f>IF(N205="nulová",J205,0)</f>
        <v>0</v>
      </c>
      <c r="BJ205" s="18" t="s">
        <v>8</v>
      </c>
      <c r="BK205" s="233">
        <f>ROUND(I205*H205,0)</f>
        <v>0</v>
      </c>
      <c r="BL205" s="18" t="s">
        <v>148</v>
      </c>
      <c r="BM205" s="232" t="s">
        <v>303</v>
      </c>
    </row>
    <row r="206" s="12" customFormat="1" ht="22.8" customHeight="1">
      <c r="A206" s="12"/>
      <c r="B206" s="204"/>
      <c r="C206" s="205"/>
      <c r="D206" s="206" t="s">
        <v>79</v>
      </c>
      <c r="E206" s="218" t="s">
        <v>304</v>
      </c>
      <c r="F206" s="218" t="s">
        <v>305</v>
      </c>
      <c r="G206" s="205"/>
      <c r="H206" s="205"/>
      <c r="I206" s="208"/>
      <c r="J206" s="219">
        <f>BK206</f>
        <v>0</v>
      </c>
      <c r="K206" s="205"/>
      <c r="L206" s="210"/>
      <c r="M206" s="211"/>
      <c r="N206" s="212"/>
      <c r="O206" s="212"/>
      <c r="P206" s="213">
        <f>SUM(P207:P211)</f>
        <v>0</v>
      </c>
      <c r="Q206" s="212"/>
      <c r="R206" s="213">
        <f>SUM(R207:R211)</f>
        <v>0</v>
      </c>
      <c r="S206" s="212"/>
      <c r="T206" s="214">
        <f>SUM(T207:T211)</f>
        <v>0</v>
      </c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R206" s="215" t="s">
        <v>8</v>
      </c>
      <c r="AT206" s="216" t="s">
        <v>79</v>
      </c>
      <c r="AU206" s="216" t="s">
        <v>8</v>
      </c>
      <c r="AY206" s="215" t="s">
        <v>141</v>
      </c>
      <c r="BK206" s="217">
        <f>SUM(BK207:BK211)</f>
        <v>0</v>
      </c>
    </row>
    <row r="207" s="2" customFormat="1" ht="24.15" customHeight="1">
      <c r="A207" s="39"/>
      <c r="B207" s="40"/>
      <c r="C207" s="220" t="s">
        <v>311</v>
      </c>
      <c r="D207" s="220" t="s">
        <v>144</v>
      </c>
      <c r="E207" s="221" t="s">
        <v>974</v>
      </c>
      <c r="F207" s="222" t="s">
        <v>975</v>
      </c>
      <c r="G207" s="223" t="s">
        <v>309</v>
      </c>
      <c r="H207" s="224">
        <v>10.332000000000001</v>
      </c>
      <c r="I207" s="225"/>
      <c r="J207" s="226">
        <f>ROUND(I207*H207,0)</f>
        <v>0</v>
      </c>
      <c r="K207" s="227"/>
      <c r="L207" s="45"/>
      <c r="M207" s="228" t="s">
        <v>1</v>
      </c>
      <c r="N207" s="229" t="s">
        <v>45</v>
      </c>
      <c r="O207" s="92"/>
      <c r="P207" s="230">
        <f>O207*H207</f>
        <v>0</v>
      </c>
      <c r="Q207" s="230">
        <v>0</v>
      </c>
      <c r="R207" s="230">
        <f>Q207*H207</f>
        <v>0</v>
      </c>
      <c r="S207" s="230">
        <v>0</v>
      </c>
      <c r="T207" s="231">
        <f>S207*H207</f>
        <v>0</v>
      </c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R207" s="232" t="s">
        <v>148</v>
      </c>
      <c r="AT207" s="232" t="s">
        <v>144</v>
      </c>
      <c r="AU207" s="232" t="s">
        <v>89</v>
      </c>
      <c r="AY207" s="18" t="s">
        <v>141</v>
      </c>
      <c r="BE207" s="233">
        <f>IF(N207="základní",J207,0)</f>
        <v>0</v>
      </c>
      <c r="BF207" s="233">
        <f>IF(N207="snížená",J207,0)</f>
        <v>0</v>
      </c>
      <c r="BG207" s="233">
        <f>IF(N207="zákl. přenesená",J207,0)</f>
        <v>0</v>
      </c>
      <c r="BH207" s="233">
        <f>IF(N207="sníž. přenesená",J207,0)</f>
        <v>0</v>
      </c>
      <c r="BI207" s="233">
        <f>IF(N207="nulová",J207,0)</f>
        <v>0</v>
      </c>
      <c r="BJ207" s="18" t="s">
        <v>8</v>
      </c>
      <c r="BK207" s="233">
        <f>ROUND(I207*H207,0)</f>
        <v>0</v>
      </c>
      <c r="BL207" s="18" t="s">
        <v>148</v>
      </c>
      <c r="BM207" s="232" t="s">
        <v>976</v>
      </c>
    </row>
    <row r="208" s="2" customFormat="1" ht="24.15" customHeight="1">
      <c r="A208" s="39"/>
      <c r="B208" s="40"/>
      <c r="C208" s="220" t="s">
        <v>315</v>
      </c>
      <c r="D208" s="220" t="s">
        <v>144</v>
      </c>
      <c r="E208" s="221" t="s">
        <v>312</v>
      </c>
      <c r="F208" s="222" t="s">
        <v>313</v>
      </c>
      <c r="G208" s="223" t="s">
        <v>309</v>
      </c>
      <c r="H208" s="224">
        <v>10.332000000000001</v>
      </c>
      <c r="I208" s="225"/>
      <c r="J208" s="226">
        <f>ROUND(I208*H208,0)</f>
        <v>0</v>
      </c>
      <c r="K208" s="227"/>
      <c r="L208" s="45"/>
      <c r="M208" s="228" t="s">
        <v>1</v>
      </c>
      <c r="N208" s="229" t="s">
        <v>45</v>
      </c>
      <c r="O208" s="92"/>
      <c r="P208" s="230">
        <f>O208*H208</f>
        <v>0</v>
      </c>
      <c r="Q208" s="230">
        <v>0</v>
      </c>
      <c r="R208" s="230">
        <f>Q208*H208</f>
        <v>0</v>
      </c>
      <c r="S208" s="230">
        <v>0</v>
      </c>
      <c r="T208" s="231">
        <f>S208*H208</f>
        <v>0</v>
      </c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R208" s="232" t="s">
        <v>148</v>
      </c>
      <c r="AT208" s="232" t="s">
        <v>144</v>
      </c>
      <c r="AU208" s="232" t="s">
        <v>89</v>
      </c>
      <c r="AY208" s="18" t="s">
        <v>141</v>
      </c>
      <c r="BE208" s="233">
        <f>IF(N208="základní",J208,0)</f>
        <v>0</v>
      </c>
      <c r="BF208" s="233">
        <f>IF(N208="snížená",J208,0)</f>
        <v>0</v>
      </c>
      <c r="BG208" s="233">
        <f>IF(N208="zákl. přenesená",J208,0)</f>
        <v>0</v>
      </c>
      <c r="BH208" s="233">
        <f>IF(N208="sníž. přenesená",J208,0)</f>
        <v>0</v>
      </c>
      <c r="BI208" s="233">
        <f>IF(N208="nulová",J208,0)</f>
        <v>0</v>
      </c>
      <c r="BJ208" s="18" t="s">
        <v>8</v>
      </c>
      <c r="BK208" s="233">
        <f>ROUND(I208*H208,0)</f>
        <v>0</v>
      </c>
      <c r="BL208" s="18" t="s">
        <v>148</v>
      </c>
      <c r="BM208" s="232" t="s">
        <v>314</v>
      </c>
    </row>
    <row r="209" s="2" customFormat="1" ht="24.15" customHeight="1">
      <c r="A209" s="39"/>
      <c r="B209" s="40"/>
      <c r="C209" s="220" t="s">
        <v>320</v>
      </c>
      <c r="D209" s="220" t="s">
        <v>144</v>
      </c>
      <c r="E209" s="221" t="s">
        <v>316</v>
      </c>
      <c r="F209" s="222" t="s">
        <v>317</v>
      </c>
      <c r="G209" s="223" t="s">
        <v>309</v>
      </c>
      <c r="H209" s="224">
        <v>196.30799999999999</v>
      </c>
      <c r="I209" s="225"/>
      <c r="J209" s="226">
        <f>ROUND(I209*H209,0)</f>
        <v>0</v>
      </c>
      <c r="K209" s="227"/>
      <c r="L209" s="45"/>
      <c r="M209" s="228" t="s">
        <v>1</v>
      </c>
      <c r="N209" s="229" t="s">
        <v>45</v>
      </c>
      <c r="O209" s="92"/>
      <c r="P209" s="230">
        <f>O209*H209</f>
        <v>0</v>
      </c>
      <c r="Q209" s="230">
        <v>0</v>
      </c>
      <c r="R209" s="230">
        <f>Q209*H209</f>
        <v>0</v>
      </c>
      <c r="S209" s="230">
        <v>0</v>
      </c>
      <c r="T209" s="231">
        <f>S209*H209</f>
        <v>0</v>
      </c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R209" s="232" t="s">
        <v>148</v>
      </c>
      <c r="AT209" s="232" t="s">
        <v>144</v>
      </c>
      <c r="AU209" s="232" t="s">
        <v>89</v>
      </c>
      <c r="AY209" s="18" t="s">
        <v>141</v>
      </c>
      <c r="BE209" s="233">
        <f>IF(N209="základní",J209,0)</f>
        <v>0</v>
      </c>
      <c r="BF209" s="233">
        <f>IF(N209="snížená",J209,0)</f>
        <v>0</v>
      </c>
      <c r="BG209" s="233">
        <f>IF(N209="zákl. přenesená",J209,0)</f>
        <v>0</v>
      </c>
      <c r="BH209" s="233">
        <f>IF(N209="sníž. přenesená",J209,0)</f>
        <v>0</v>
      </c>
      <c r="BI209" s="233">
        <f>IF(N209="nulová",J209,0)</f>
        <v>0</v>
      </c>
      <c r="BJ209" s="18" t="s">
        <v>8</v>
      </c>
      <c r="BK209" s="233">
        <f>ROUND(I209*H209,0)</f>
        <v>0</v>
      </c>
      <c r="BL209" s="18" t="s">
        <v>148</v>
      </c>
      <c r="BM209" s="232" t="s">
        <v>318</v>
      </c>
    </row>
    <row r="210" s="13" customFormat="1">
      <c r="A210" s="13"/>
      <c r="B210" s="234"/>
      <c r="C210" s="235"/>
      <c r="D210" s="236" t="s">
        <v>157</v>
      </c>
      <c r="E210" s="235"/>
      <c r="F210" s="238" t="s">
        <v>977</v>
      </c>
      <c r="G210" s="235"/>
      <c r="H210" s="239">
        <v>196.30799999999999</v>
      </c>
      <c r="I210" s="240"/>
      <c r="J210" s="235"/>
      <c r="K210" s="235"/>
      <c r="L210" s="241"/>
      <c r="M210" s="242"/>
      <c r="N210" s="243"/>
      <c r="O210" s="243"/>
      <c r="P210" s="243"/>
      <c r="Q210" s="243"/>
      <c r="R210" s="243"/>
      <c r="S210" s="243"/>
      <c r="T210" s="244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45" t="s">
        <v>157</v>
      </c>
      <c r="AU210" s="245" t="s">
        <v>89</v>
      </c>
      <c r="AV210" s="13" t="s">
        <v>89</v>
      </c>
      <c r="AW210" s="13" t="s">
        <v>4</v>
      </c>
      <c r="AX210" s="13" t="s">
        <v>8</v>
      </c>
      <c r="AY210" s="245" t="s">
        <v>141</v>
      </c>
    </row>
    <row r="211" s="2" customFormat="1" ht="33" customHeight="1">
      <c r="A211" s="39"/>
      <c r="B211" s="40"/>
      <c r="C211" s="220" t="s">
        <v>326</v>
      </c>
      <c r="D211" s="220" t="s">
        <v>144</v>
      </c>
      <c r="E211" s="221" t="s">
        <v>321</v>
      </c>
      <c r="F211" s="222" t="s">
        <v>322</v>
      </c>
      <c r="G211" s="223" t="s">
        <v>309</v>
      </c>
      <c r="H211" s="224">
        <v>10.332000000000001</v>
      </c>
      <c r="I211" s="225"/>
      <c r="J211" s="226">
        <f>ROUND(I211*H211,0)</f>
        <v>0</v>
      </c>
      <c r="K211" s="227"/>
      <c r="L211" s="45"/>
      <c r="M211" s="228" t="s">
        <v>1</v>
      </c>
      <c r="N211" s="229" t="s">
        <v>45</v>
      </c>
      <c r="O211" s="92"/>
      <c r="P211" s="230">
        <f>O211*H211</f>
        <v>0</v>
      </c>
      <c r="Q211" s="230">
        <v>0</v>
      </c>
      <c r="R211" s="230">
        <f>Q211*H211</f>
        <v>0</v>
      </c>
      <c r="S211" s="230">
        <v>0</v>
      </c>
      <c r="T211" s="231">
        <f>S211*H211</f>
        <v>0</v>
      </c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R211" s="232" t="s">
        <v>148</v>
      </c>
      <c r="AT211" s="232" t="s">
        <v>144</v>
      </c>
      <c r="AU211" s="232" t="s">
        <v>89</v>
      </c>
      <c r="AY211" s="18" t="s">
        <v>141</v>
      </c>
      <c r="BE211" s="233">
        <f>IF(N211="základní",J211,0)</f>
        <v>0</v>
      </c>
      <c r="BF211" s="233">
        <f>IF(N211="snížená",J211,0)</f>
        <v>0</v>
      </c>
      <c r="BG211" s="233">
        <f>IF(N211="zákl. přenesená",J211,0)</f>
        <v>0</v>
      </c>
      <c r="BH211" s="233">
        <f>IF(N211="sníž. přenesená",J211,0)</f>
        <v>0</v>
      </c>
      <c r="BI211" s="233">
        <f>IF(N211="nulová",J211,0)</f>
        <v>0</v>
      </c>
      <c r="BJ211" s="18" t="s">
        <v>8</v>
      </c>
      <c r="BK211" s="233">
        <f>ROUND(I211*H211,0)</f>
        <v>0</v>
      </c>
      <c r="BL211" s="18" t="s">
        <v>148</v>
      </c>
      <c r="BM211" s="232" t="s">
        <v>323</v>
      </c>
    </row>
    <row r="212" s="12" customFormat="1" ht="22.8" customHeight="1">
      <c r="A212" s="12"/>
      <c r="B212" s="204"/>
      <c r="C212" s="205"/>
      <c r="D212" s="206" t="s">
        <v>79</v>
      </c>
      <c r="E212" s="218" t="s">
        <v>324</v>
      </c>
      <c r="F212" s="218" t="s">
        <v>325</v>
      </c>
      <c r="G212" s="205"/>
      <c r="H212" s="205"/>
      <c r="I212" s="208"/>
      <c r="J212" s="219">
        <f>BK212</f>
        <v>0</v>
      </c>
      <c r="K212" s="205"/>
      <c r="L212" s="210"/>
      <c r="M212" s="211"/>
      <c r="N212" s="212"/>
      <c r="O212" s="212"/>
      <c r="P212" s="213">
        <f>P213</f>
        <v>0</v>
      </c>
      <c r="Q212" s="212"/>
      <c r="R212" s="213">
        <f>R213</f>
        <v>0</v>
      </c>
      <c r="S212" s="212"/>
      <c r="T212" s="214">
        <f>T213</f>
        <v>0</v>
      </c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R212" s="215" t="s">
        <v>8</v>
      </c>
      <c r="AT212" s="216" t="s">
        <v>79</v>
      </c>
      <c r="AU212" s="216" t="s">
        <v>8</v>
      </c>
      <c r="AY212" s="215" t="s">
        <v>141</v>
      </c>
      <c r="BK212" s="217">
        <f>BK213</f>
        <v>0</v>
      </c>
    </row>
    <row r="213" s="2" customFormat="1" ht="21.75" customHeight="1">
      <c r="A213" s="39"/>
      <c r="B213" s="40"/>
      <c r="C213" s="220" t="s">
        <v>334</v>
      </c>
      <c r="D213" s="220" t="s">
        <v>144</v>
      </c>
      <c r="E213" s="221" t="s">
        <v>978</v>
      </c>
      <c r="F213" s="222" t="s">
        <v>979</v>
      </c>
      <c r="G213" s="223" t="s">
        <v>309</v>
      </c>
      <c r="H213" s="224">
        <v>13.166</v>
      </c>
      <c r="I213" s="225"/>
      <c r="J213" s="226">
        <f>ROUND(I213*H213,0)</f>
        <v>0</v>
      </c>
      <c r="K213" s="227"/>
      <c r="L213" s="45"/>
      <c r="M213" s="228" t="s">
        <v>1</v>
      </c>
      <c r="N213" s="229" t="s">
        <v>45</v>
      </c>
      <c r="O213" s="92"/>
      <c r="P213" s="230">
        <f>O213*H213</f>
        <v>0</v>
      </c>
      <c r="Q213" s="230">
        <v>0</v>
      </c>
      <c r="R213" s="230">
        <f>Q213*H213</f>
        <v>0</v>
      </c>
      <c r="S213" s="230">
        <v>0</v>
      </c>
      <c r="T213" s="231">
        <f>S213*H213</f>
        <v>0</v>
      </c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R213" s="232" t="s">
        <v>148</v>
      </c>
      <c r="AT213" s="232" t="s">
        <v>144</v>
      </c>
      <c r="AU213" s="232" t="s">
        <v>89</v>
      </c>
      <c r="AY213" s="18" t="s">
        <v>141</v>
      </c>
      <c r="BE213" s="233">
        <f>IF(N213="základní",J213,0)</f>
        <v>0</v>
      </c>
      <c r="BF213" s="233">
        <f>IF(N213="snížená",J213,0)</f>
        <v>0</v>
      </c>
      <c r="BG213" s="233">
        <f>IF(N213="zákl. přenesená",J213,0)</f>
        <v>0</v>
      </c>
      <c r="BH213" s="233">
        <f>IF(N213="sníž. přenesená",J213,0)</f>
        <v>0</v>
      </c>
      <c r="BI213" s="233">
        <f>IF(N213="nulová",J213,0)</f>
        <v>0</v>
      </c>
      <c r="BJ213" s="18" t="s">
        <v>8</v>
      </c>
      <c r="BK213" s="233">
        <f>ROUND(I213*H213,0)</f>
        <v>0</v>
      </c>
      <c r="BL213" s="18" t="s">
        <v>148</v>
      </c>
      <c r="BM213" s="232" t="s">
        <v>980</v>
      </c>
    </row>
    <row r="214" s="12" customFormat="1" ht="25.92" customHeight="1">
      <c r="A214" s="12"/>
      <c r="B214" s="204"/>
      <c r="C214" s="205"/>
      <c r="D214" s="206" t="s">
        <v>79</v>
      </c>
      <c r="E214" s="207" t="s">
        <v>330</v>
      </c>
      <c r="F214" s="207" t="s">
        <v>331</v>
      </c>
      <c r="G214" s="205"/>
      <c r="H214" s="205"/>
      <c r="I214" s="208"/>
      <c r="J214" s="209">
        <f>BK214</f>
        <v>0</v>
      </c>
      <c r="K214" s="205"/>
      <c r="L214" s="210"/>
      <c r="M214" s="211"/>
      <c r="N214" s="212"/>
      <c r="O214" s="212"/>
      <c r="P214" s="213">
        <f>P215+P232+P235+P240+P252+P282+P300+P305+P315+P339+P353+P357</f>
        <v>0</v>
      </c>
      <c r="Q214" s="212"/>
      <c r="R214" s="213">
        <f>R215+R232+R235+R240+R252+R282+R300+R305+R315+R339+R353+R357</f>
        <v>1.1696971300000001</v>
      </c>
      <c r="S214" s="212"/>
      <c r="T214" s="214">
        <f>T215+T232+T235+T240+T252+T282+T300+T305+T315+T339+T353+T357</f>
        <v>0.72899085000000008</v>
      </c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R214" s="215" t="s">
        <v>89</v>
      </c>
      <c r="AT214" s="216" t="s">
        <v>79</v>
      </c>
      <c r="AU214" s="216" t="s">
        <v>80</v>
      </c>
      <c r="AY214" s="215" t="s">
        <v>141</v>
      </c>
      <c r="BK214" s="217">
        <f>BK215+BK232+BK235+BK240+BK252+BK282+BK300+BK305+BK315+BK339+BK353+BK357</f>
        <v>0</v>
      </c>
    </row>
    <row r="215" s="12" customFormat="1" ht="22.8" customHeight="1">
      <c r="A215" s="12"/>
      <c r="B215" s="204"/>
      <c r="C215" s="205"/>
      <c r="D215" s="206" t="s">
        <v>79</v>
      </c>
      <c r="E215" s="218" t="s">
        <v>332</v>
      </c>
      <c r="F215" s="218" t="s">
        <v>333</v>
      </c>
      <c r="G215" s="205"/>
      <c r="H215" s="205"/>
      <c r="I215" s="208"/>
      <c r="J215" s="219">
        <f>BK215</f>
        <v>0</v>
      </c>
      <c r="K215" s="205"/>
      <c r="L215" s="210"/>
      <c r="M215" s="211"/>
      <c r="N215" s="212"/>
      <c r="O215" s="212"/>
      <c r="P215" s="213">
        <f>SUM(P216:P231)</f>
        <v>0</v>
      </c>
      <c r="Q215" s="212"/>
      <c r="R215" s="213">
        <f>SUM(R216:R231)</f>
        <v>0.042410000000000003</v>
      </c>
      <c r="S215" s="212"/>
      <c r="T215" s="214">
        <f>SUM(T216:T231)</f>
        <v>0.10267999999999999</v>
      </c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R215" s="215" t="s">
        <v>89</v>
      </c>
      <c r="AT215" s="216" t="s">
        <v>79</v>
      </c>
      <c r="AU215" s="216" t="s">
        <v>8</v>
      </c>
      <c r="AY215" s="215" t="s">
        <v>141</v>
      </c>
      <c r="BK215" s="217">
        <f>SUM(BK216:BK231)</f>
        <v>0</v>
      </c>
    </row>
    <row r="216" s="2" customFormat="1" ht="16.5" customHeight="1">
      <c r="A216" s="39"/>
      <c r="B216" s="40"/>
      <c r="C216" s="220" t="s">
        <v>339</v>
      </c>
      <c r="D216" s="220" t="s">
        <v>144</v>
      </c>
      <c r="E216" s="221" t="s">
        <v>335</v>
      </c>
      <c r="F216" s="222" t="s">
        <v>336</v>
      </c>
      <c r="G216" s="223" t="s">
        <v>337</v>
      </c>
      <c r="H216" s="224">
        <v>1</v>
      </c>
      <c r="I216" s="225"/>
      <c r="J216" s="226">
        <f>ROUND(I216*H216,0)</f>
        <v>0</v>
      </c>
      <c r="K216" s="227"/>
      <c r="L216" s="45"/>
      <c r="M216" s="228" t="s">
        <v>1</v>
      </c>
      <c r="N216" s="229" t="s">
        <v>45</v>
      </c>
      <c r="O216" s="92"/>
      <c r="P216" s="230">
        <f>O216*H216</f>
        <v>0</v>
      </c>
      <c r="Q216" s="230">
        <v>0</v>
      </c>
      <c r="R216" s="230">
        <f>Q216*H216</f>
        <v>0</v>
      </c>
      <c r="S216" s="230">
        <v>0.01933</v>
      </c>
      <c r="T216" s="231">
        <f>S216*H216</f>
        <v>0.01933</v>
      </c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R216" s="232" t="s">
        <v>221</v>
      </c>
      <c r="AT216" s="232" t="s">
        <v>144</v>
      </c>
      <c r="AU216" s="232" t="s">
        <v>89</v>
      </c>
      <c r="AY216" s="18" t="s">
        <v>141</v>
      </c>
      <c r="BE216" s="233">
        <f>IF(N216="základní",J216,0)</f>
        <v>0</v>
      </c>
      <c r="BF216" s="233">
        <f>IF(N216="snížená",J216,0)</f>
        <v>0</v>
      </c>
      <c r="BG216" s="233">
        <f>IF(N216="zákl. přenesená",J216,0)</f>
        <v>0</v>
      </c>
      <c r="BH216" s="233">
        <f>IF(N216="sníž. přenesená",J216,0)</f>
        <v>0</v>
      </c>
      <c r="BI216" s="233">
        <f>IF(N216="nulová",J216,0)</f>
        <v>0</v>
      </c>
      <c r="BJ216" s="18" t="s">
        <v>8</v>
      </c>
      <c r="BK216" s="233">
        <f>ROUND(I216*H216,0)</f>
        <v>0</v>
      </c>
      <c r="BL216" s="18" t="s">
        <v>221</v>
      </c>
      <c r="BM216" s="232" t="s">
        <v>338</v>
      </c>
    </row>
    <row r="217" s="2" customFormat="1" ht="24.15" customHeight="1">
      <c r="A217" s="39"/>
      <c r="B217" s="40"/>
      <c r="C217" s="220" t="s">
        <v>343</v>
      </c>
      <c r="D217" s="220" t="s">
        <v>144</v>
      </c>
      <c r="E217" s="221" t="s">
        <v>340</v>
      </c>
      <c r="F217" s="222" t="s">
        <v>341</v>
      </c>
      <c r="G217" s="223" t="s">
        <v>337</v>
      </c>
      <c r="H217" s="224">
        <v>1</v>
      </c>
      <c r="I217" s="225"/>
      <c r="J217" s="226">
        <f>ROUND(I217*H217,0)</f>
        <v>0</v>
      </c>
      <c r="K217" s="227"/>
      <c r="L217" s="45"/>
      <c r="M217" s="228" t="s">
        <v>1</v>
      </c>
      <c r="N217" s="229" t="s">
        <v>45</v>
      </c>
      <c r="O217" s="92"/>
      <c r="P217" s="230">
        <f>O217*H217</f>
        <v>0</v>
      </c>
      <c r="Q217" s="230">
        <v>0.0037599999999999999</v>
      </c>
      <c r="R217" s="230">
        <f>Q217*H217</f>
        <v>0.0037599999999999999</v>
      </c>
      <c r="S217" s="230">
        <v>0</v>
      </c>
      <c r="T217" s="231">
        <f>S217*H217</f>
        <v>0</v>
      </c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R217" s="232" t="s">
        <v>221</v>
      </c>
      <c r="AT217" s="232" t="s">
        <v>144</v>
      </c>
      <c r="AU217" s="232" t="s">
        <v>89</v>
      </c>
      <c r="AY217" s="18" t="s">
        <v>141</v>
      </c>
      <c r="BE217" s="233">
        <f>IF(N217="základní",J217,0)</f>
        <v>0</v>
      </c>
      <c r="BF217" s="233">
        <f>IF(N217="snížená",J217,0)</f>
        <v>0</v>
      </c>
      <c r="BG217" s="233">
        <f>IF(N217="zákl. přenesená",J217,0)</f>
        <v>0</v>
      </c>
      <c r="BH217" s="233">
        <f>IF(N217="sníž. přenesená",J217,0)</f>
        <v>0</v>
      </c>
      <c r="BI217" s="233">
        <f>IF(N217="nulová",J217,0)</f>
        <v>0</v>
      </c>
      <c r="BJ217" s="18" t="s">
        <v>8</v>
      </c>
      <c r="BK217" s="233">
        <f>ROUND(I217*H217,0)</f>
        <v>0</v>
      </c>
      <c r="BL217" s="18" t="s">
        <v>221</v>
      </c>
      <c r="BM217" s="232" t="s">
        <v>981</v>
      </c>
    </row>
    <row r="218" s="2" customFormat="1" ht="24.15" customHeight="1">
      <c r="A218" s="39"/>
      <c r="B218" s="40"/>
      <c r="C218" s="220" t="s">
        <v>347</v>
      </c>
      <c r="D218" s="220" t="s">
        <v>144</v>
      </c>
      <c r="E218" s="221" t="s">
        <v>344</v>
      </c>
      <c r="F218" s="222" t="s">
        <v>345</v>
      </c>
      <c r="G218" s="223" t="s">
        <v>337</v>
      </c>
      <c r="H218" s="224">
        <v>1</v>
      </c>
      <c r="I218" s="225"/>
      <c r="J218" s="226">
        <f>ROUND(I218*H218,0)</f>
        <v>0</v>
      </c>
      <c r="K218" s="227"/>
      <c r="L218" s="45"/>
      <c r="M218" s="228" t="s">
        <v>1</v>
      </c>
      <c r="N218" s="229" t="s">
        <v>45</v>
      </c>
      <c r="O218" s="92"/>
      <c r="P218" s="230">
        <f>O218*H218</f>
        <v>0</v>
      </c>
      <c r="Q218" s="230">
        <v>0.016969999999999999</v>
      </c>
      <c r="R218" s="230">
        <f>Q218*H218</f>
        <v>0.016969999999999999</v>
      </c>
      <c r="S218" s="230">
        <v>0</v>
      </c>
      <c r="T218" s="231">
        <f>S218*H218</f>
        <v>0</v>
      </c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R218" s="232" t="s">
        <v>221</v>
      </c>
      <c r="AT218" s="232" t="s">
        <v>144</v>
      </c>
      <c r="AU218" s="232" t="s">
        <v>89</v>
      </c>
      <c r="AY218" s="18" t="s">
        <v>141</v>
      </c>
      <c r="BE218" s="233">
        <f>IF(N218="základní",J218,0)</f>
        <v>0</v>
      </c>
      <c r="BF218" s="233">
        <f>IF(N218="snížená",J218,0)</f>
        <v>0</v>
      </c>
      <c r="BG218" s="233">
        <f>IF(N218="zákl. přenesená",J218,0)</f>
        <v>0</v>
      </c>
      <c r="BH218" s="233">
        <f>IF(N218="sníž. přenesená",J218,0)</f>
        <v>0</v>
      </c>
      <c r="BI218" s="233">
        <f>IF(N218="nulová",J218,0)</f>
        <v>0</v>
      </c>
      <c r="BJ218" s="18" t="s">
        <v>8</v>
      </c>
      <c r="BK218" s="233">
        <f>ROUND(I218*H218,0)</f>
        <v>0</v>
      </c>
      <c r="BL218" s="18" t="s">
        <v>221</v>
      </c>
      <c r="BM218" s="232" t="s">
        <v>982</v>
      </c>
    </row>
    <row r="219" s="2" customFormat="1" ht="16.5" customHeight="1">
      <c r="A219" s="39"/>
      <c r="B219" s="40"/>
      <c r="C219" s="220" t="s">
        <v>351</v>
      </c>
      <c r="D219" s="220" t="s">
        <v>144</v>
      </c>
      <c r="E219" s="221" t="s">
        <v>348</v>
      </c>
      <c r="F219" s="222" t="s">
        <v>349</v>
      </c>
      <c r="G219" s="223" t="s">
        <v>337</v>
      </c>
      <c r="H219" s="224">
        <v>1</v>
      </c>
      <c r="I219" s="225"/>
      <c r="J219" s="226">
        <f>ROUND(I219*H219,0)</f>
        <v>0</v>
      </c>
      <c r="K219" s="227"/>
      <c r="L219" s="45"/>
      <c r="M219" s="228" t="s">
        <v>1</v>
      </c>
      <c r="N219" s="229" t="s">
        <v>45</v>
      </c>
      <c r="O219" s="92"/>
      <c r="P219" s="230">
        <f>O219*H219</f>
        <v>0</v>
      </c>
      <c r="Q219" s="230">
        <v>0</v>
      </c>
      <c r="R219" s="230">
        <f>Q219*H219</f>
        <v>0</v>
      </c>
      <c r="S219" s="230">
        <v>0.019460000000000002</v>
      </c>
      <c r="T219" s="231">
        <f>S219*H219</f>
        <v>0.019460000000000002</v>
      </c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R219" s="232" t="s">
        <v>221</v>
      </c>
      <c r="AT219" s="232" t="s">
        <v>144</v>
      </c>
      <c r="AU219" s="232" t="s">
        <v>89</v>
      </c>
      <c r="AY219" s="18" t="s">
        <v>141</v>
      </c>
      <c r="BE219" s="233">
        <f>IF(N219="základní",J219,0)</f>
        <v>0</v>
      </c>
      <c r="BF219" s="233">
        <f>IF(N219="snížená",J219,0)</f>
        <v>0</v>
      </c>
      <c r="BG219" s="233">
        <f>IF(N219="zákl. přenesená",J219,0)</f>
        <v>0</v>
      </c>
      <c r="BH219" s="233">
        <f>IF(N219="sníž. přenesená",J219,0)</f>
        <v>0</v>
      </c>
      <c r="BI219" s="233">
        <f>IF(N219="nulová",J219,0)</f>
        <v>0</v>
      </c>
      <c r="BJ219" s="18" t="s">
        <v>8</v>
      </c>
      <c r="BK219" s="233">
        <f>ROUND(I219*H219,0)</f>
        <v>0</v>
      </c>
      <c r="BL219" s="18" t="s">
        <v>221</v>
      </c>
      <c r="BM219" s="232" t="s">
        <v>350</v>
      </c>
    </row>
    <row r="220" s="2" customFormat="1" ht="24.15" customHeight="1">
      <c r="A220" s="39"/>
      <c r="B220" s="40"/>
      <c r="C220" s="220" t="s">
        <v>355</v>
      </c>
      <c r="D220" s="220" t="s">
        <v>144</v>
      </c>
      <c r="E220" s="221" t="s">
        <v>352</v>
      </c>
      <c r="F220" s="222" t="s">
        <v>353</v>
      </c>
      <c r="G220" s="223" t="s">
        <v>337</v>
      </c>
      <c r="H220" s="224">
        <v>1</v>
      </c>
      <c r="I220" s="225"/>
      <c r="J220" s="226">
        <f>ROUND(I220*H220,0)</f>
        <v>0</v>
      </c>
      <c r="K220" s="227"/>
      <c r="L220" s="45"/>
      <c r="M220" s="228" t="s">
        <v>1</v>
      </c>
      <c r="N220" s="229" t="s">
        <v>45</v>
      </c>
      <c r="O220" s="92"/>
      <c r="P220" s="230">
        <f>O220*H220</f>
        <v>0</v>
      </c>
      <c r="Q220" s="230">
        <v>0.01375</v>
      </c>
      <c r="R220" s="230">
        <f>Q220*H220</f>
        <v>0.01375</v>
      </c>
      <c r="S220" s="230">
        <v>0</v>
      </c>
      <c r="T220" s="231">
        <f>S220*H220</f>
        <v>0</v>
      </c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R220" s="232" t="s">
        <v>221</v>
      </c>
      <c r="AT220" s="232" t="s">
        <v>144</v>
      </c>
      <c r="AU220" s="232" t="s">
        <v>89</v>
      </c>
      <c r="AY220" s="18" t="s">
        <v>141</v>
      </c>
      <c r="BE220" s="233">
        <f>IF(N220="základní",J220,0)</f>
        <v>0</v>
      </c>
      <c r="BF220" s="233">
        <f>IF(N220="snížená",J220,0)</f>
        <v>0</v>
      </c>
      <c r="BG220" s="233">
        <f>IF(N220="zákl. přenesená",J220,0)</f>
        <v>0</v>
      </c>
      <c r="BH220" s="233">
        <f>IF(N220="sníž. přenesená",J220,0)</f>
        <v>0</v>
      </c>
      <c r="BI220" s="233">
        <f>IF(N220="nulová",J220,0)</f>
        <v>0</v>
      </c>
      <c r="BJ220" s="18" t="s">
        <v>8</v>
      </c>
      <c r="BK220" s="233">
        <f>ROUND(I220*H220,0)</f>
        <v>0</v>
      </c>
      <c r="BL220" s="18" t="s">
        <v>221</v>
      </c>
      <c r="BM220" s="232" t="s">
        <v>983</v>
      </c>
    </row>
    <row r="221" s="2" customFormat="1" ht="16.5" customHeight="1">
      <c r="A221" s="39"/>
      <c r="B221" s="40"/>
      <c r="C221" s="220" t="s">
        <v>359</v>
      </c>
      <c r="D221" s="220" t="s">
        <v>144</v>
      </c>
      <c r="E221" s="221" t="s">
        <v>356</v>
      </c>
      <c r="F221" s="222" t="s">
        <v>357</v>
      </c>
      <c r="G221" s="223" t="s">
        <v>337</v>
      </c>
      <c r="H221" s="224">
        <v>1</v>
      </c>
      <c r="I221" s="225"/>
      <c r="J221" s="226">
        <f>ROUND(I221*H221,0)</f>
        <v>0</v>
      </c>
      <c r="K221" s="227"/>
      <c r="L221" s="45"/>
      <c r="M221" s="228" t="s">
        <v>1</v>
      </c>
      <c r="N221" s="229" t="s">
        <v>45</v>
      </c>
      <c r="O221" s="92"/>
      <c r="P221" s="230">
        <f>O221*H221</f>
        <v>0</v>
      </c>
      <c r="Q221" s="230">
        <v>0</v>
      </c>
      <c r="R221" s="230">
        <f>Q221*H221</f>
        <v>0</v>
      </c>
      <c r="S221" s="230">
        <v>0.032899999999999999</v>
      </c>
      <c r="T221" s="231">
        <f>S221*H221</f>
        <v>0.032899999999999999</v>
      </c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R221" s="232" t="s">
        <v>221</v>
      </c>
      <c r="AT221" s="232" t="s">
        <v>144</v>
      </c>
      <c r="AU221" s="232" t="s">
        <v>89</v>
      </c>
      <c r="AY221" s="18" t="s">
        <v>141</v>
      </c>
      <c r="BE221" s="233">
        <f>IF(N221="základní",J221,0)</f>
        <v>0</v>
      </c>
      <c r="BF221" s="233">
        <f>IF(N221="snížená",J221,0)</f>
        <v>0</v>
      </c>
      <c r="BG221" s="233">
        <f>IF(N221="zákl. přenesená",J221,0)</f>
        <v>0</v>
      </c>
      <c r="BH221" s="233">
        <f>IF(N221="sníž. přenesená",J221,0)</f>
        <v>0</v>
      </c>
      <c r="BI221" s="233">
        <f>IF(N221="nulová",J221,0)</f>
        <v>0</v>
      </c>
      <c r="BJ221" s="18" t="s">
        <v>8</v>
      </c>
      <c r="BK221" s="233">
        <f>ROUND(I221*H221,0)</f>
        <v>0</v>
      </c>
      <c r="BL221" s="18" t="s">
        <v>221</v>
      </c>
      <c r="BM221" s="232" t="s">
        <v>358</v>
      </c>
    </row>
    <row r="222" s="2" customFormat="1" ht="33" customHeight="1">
      <c r="A222" s="39"/>
      <c r="B222" s="40"/>
      <c r="C222" s="220" t="s">
        <v>363</v>
      </c>
      <c r="D222" s="220" t="s">
        <v>144</v>
      </c>
      <c r="E222" s="221" t="s">
        <v>368</v>
      </c>
      <c r="F222" s="222" t="s">
        <v>369</v>
      </c>
      <c r="G222" s="223" t="s">
        <v>337</v>
      </c>
      <c r="H222" s="224">
        <v>1</v>
      </c>
      <c r="I222" s="225"/>
      <c r="J222" s="226">
        <f>ROUND(I222*H222,0)</f>
        <v>0</v>
      </c>
      <c r="K222" s="227"/>
      <c r="L222" s="45"/>
      <c r="M222" s="228" t="s">
        <v>1</v>
      </c>
      <c r="N222" s="229" t="s">
        <v>45</v>
      </c>
      <c r="O222" s="92"/>
      <c r="P222" s="230">
        <f>O222*H222</f>
        <v>0</v>
      </c>
      <c r="Q222" s="230">
        <v>0.0049300000000000004</v>
      </c>
      <c r="R222" s="230">
        <f>Q222*H222</f>
        <v>0.0049300000000000004</v>
      </c>
      <c r="S222" s="230">
        <v>0</v>
      </c>
      <c r="T222" s="231">
        <f>S222*H222</f>
        <v>0</v>
      </c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R222" s="232" t="s">
        <v>221</v>
      </c>
      <c r="AT222" s="232" t="s">
        <v>144</v>
      </c>
      <c r="AU222" s="232" t="s">
        <v>89</v>
      </c>
      <c r="AY222" s="18" t="s">
        <v>141</v>
      </c>
      <c r="BE222" s="233">
        <f>IF(N222="základní",J222,0)</f>
        <v>0</v>
      </c>
      <c r="BF222" s="233">
        <f>IF(N222="snížená",J222,0)</f>
        <v>0</v>
      </c>
      <c r="BG222" s="233">
        <f>IF(N222="zákl. přenesená",J222,0)</f>
        <v>0</v>
      </c>
      <c r="BH222" s="233">
        <f>IF(N222="sníž. přenesená",J222,0)</f>
        <v>0</v>
      </c>
      <c r="BI222" s="233">
        <f>IF(N222="nulová",J222,0)</f>
        <v>0</v>
      </c>
      <c r="BJ222" s="18" t="s">
        <v>8</v>
      </c>
      <c r="BK222" s="233">
        <f>ROUND(I222*H222,0)</f>
        <v>0</v>
      </c>
      <c r="BL222" s="18" t="s">
        <v>221</v>
      </c>
      <c r="BM222" s="232" t="s">
        <v>984</v>
      </c>
    </row>
    <row r="223" s="2" customFormat="1" ht="24.15" customHeight="1">
      <c r="A223" s="39"/>
      <c r="B223" s="40"/>
      <c r="C223" s="220" t="s">
        <v>367</v>
      </c>
      <c r="D223" s="220" t="s">
        <v>144</v>
      </c>
      <c r="E223" s="221" t="s">
        <v>372</v>
      </c>
      <c r="F223" s="222" t="s">
        <v>373</v>
      </c>
      <c r="G223" s="223" t="s">
        <v>337</v>
      </c>
      <c r="H223" s="224">
        <v>1</v>
      </c>
      <c r="I223" s="225"/>
      <c r="J223" s="226">
        <f>ROUND(I223*H223,0)</f>
        <v>0</v>
      </c>
      <c r="K223" s="227"/>
      <c r="L223" s="45"/>
      <c r="M223" s="228" t="s">
        <v>1</v>
      </c>
      <c r="N223" s="229" t="s">
        <v>45</v>
      </c>
      <c r="O223" s="92"/>
      <c r="P223" s="230">
        <f>O223*H223</f>
        <v>0</v>
      </c>
      <c r="Q223" s="230">
        <v>0</v>
      </c>
      <c r="R223" s="230">
        <f>Q223*H223</f>
        <v>0</v>
      </c>
      <c r="S223" s="230">
        <v>0.017299999999999999</v>
      </c>
      <c r="T223" s="231">
        <f>S223*H223</f>
        <v>0.017299999999999999</v>
      </c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R223" s="232" t="s">
        <v>221</v>
      </c>
      <c r="AT223" s="232" t="s">
        <v>144</v>
      </c>
      <c r="AU223" s="232" t="s">
        <v>89</v>
      </c>
      <c r="AY223" s="18" t="s">
        <v>141</v>
      </c>
      <c r="BE223" s="233">
        <f>IF(N223="základní",J223,0)</f>
        <v>0</v>
      </c>
      <c r="BF223" s="233">
        <f>IF(N223="snížená",J223,0)</f>
        <v>0</v>
      </c>
      <c r="BG223" s="233">
        <f>IF(N223="zákl. přenesená",J223,0)</f>
        <v>0</v>
      </c>
      <c r="BH223" s="233">
        <f>IF(N223="sníž. přenesená",J223,0)</f>
        <v>0</v>
      </c>
      <c r="BI223" s="233">
        <f>IF(N223="nulová",J223,0)</f>
        <v>0</v>
      </c>
      <c r="BJ223" s="18" t="s">
        <v>8</v>
      </c>
      <c r="BK223" s="233">
        <f>ROUND(I223*H223,0)</f>
        <v>0</v>
      </c>
      <c r="BL223" s="18" t="s">
        <v>221</v>
      </c>
      <c r="BM223" s="232" t="s">
        <v>374</v>
      </c>
    </row>
    <row r="224" s="2" customFormat="1" ht="33" customHeight="1">
      <c r="A224" s="39"/>
      <c r="B224" s="40"/>
      <c r="C224" s="220" t="s">
        <v>371</v>
      </c>
      <c r="D224" s="220" t="s">
        <v>144</v>
      </c>
      <c r="E224" s="221" t="s">
        <v>985</v>
      </c>
      <c r="F224" s="222" t="s">
        <v>986</v>
      </c>
      <c r="G224" s="223" t="s">
        <v>309</v>
      </c>
      <c r="H224" s="224">
        <v>0.10000000000000001</v>
      </c>
      <c r="I224" s="225"/>
      <c r="J224" s="226">
        <f>ROUND(I224*H224,0)</f>
        <v>0</v>
      </c>
      <c r="K224" s="227"/>
      <c r="L224" s="45"/>
      <c r="M224" s="228" t="s">
        <v>1</v>
      </c>
      <c r="N224" s="229" t="s">
        <v>45</v>
      </c>
      <c r="O224" s="92"/>
      <c r="P224" s="230">
        <f>O224*H224</f>
        <v>0</v>
      </c>
      <c r="Q224" s="230">
        <v>0</v>
      </c>
      <c r="R224" s="230">
        <f>Q224*H224</f>
        <v>0</v>
      </c>
      <c r="S224" s="230">
        <v>0</v>
      </c>
      <c r="T224" s="231">
        <f>S224*H224</f>
        <v>0</v>
      </c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R224" s="232" t="s">
        <v>221</v>
      </c>
      <c r="AT224" s="232" t="s">
        <v>144</v>
      </c>
      <c r="AU224" s="232" t="s">
        <v>89</v>
      </c>
      <c r="AY224" s="18" t="s">
        <v>141</v>
      </c>
      <c r="BE224" s="233">
        <f>IF(N224="základní",J224,0)</f>
        <v>0</v>
      </c>
      <c r="BF224" s="233">
        <f>IF(N224="snížená",J224,0)</f>
        <v>0</v>
      </c>
      <c r="BG224" s="233">
        <f>IF(N224="zákl. přenesená",J224,0)</f>
        <v>0</v>
      </c>
      <c r="BH224" s="233">
        <f>IF(N224="sníž. přenesená",J224,0)</f>
        <v>0</v>
      </c>
      <c r="BI224" s="233">
        <f>IF(N224="nulová",J224,0)</f>
        <v>0</v>
      </c>
      <c r="BJ224" s="18" t="s">
        <v>8</v>
      </c>
      <c r="BK224" s="233">
        <f>ROUND(I224*H224,0)</f>
        <v>0</v>
      </c>
      <c r="BL224" s="18" t="s">
        <v>221</v>
      </c>
      <c r="BM224" s="232" t="s">
        <v>987</v>
      </c>
    </row>
    <row r="225" s="2" customFormat="1" ht="16.5" customHeight="1">
      <c r="A225" s="39"/>
      <c r="B225" s="40"/>
      <c r="C225" s="220" t="s">
        <v>375</v>
      </c>
      <c r="D225" s="220" t="s">
        <v>144</v>
      </c>
      <c r="E225" s="221" t="s">
        <v>380</v>
      </c>
      <c r="F225" s="222" t="s">
        <v>381</v>
      </c>
      <c r="G225" s="223" t="s">
        <v>337</v>
      </c>
      <c r="H225" s="224">
        <v>2</v>
      </c>
      <c r="I225" s="225"/>
      <c r="J225" s="226">
        <f>ROUND(I225*H225,0)</f>
        <v>0</v>
      </c>
      <c r="K225" s="227"/>
      <c r="L225" s="45"/>
      <c r="M225" s="228" t="s">
        <v>1</v>
      </c>
      <c r="N225" s="229" t="s">
        <v>45</v>
      </c>
      <c r="O225" s="92"/>
      <c r="P225" s="230">
        <f>O225*H225</f>
        <v>0</v>
      </c>
      <c r="Q225" s="230">
        <v>0</v>
      </c>
      <c r="R225" s="230">
        <f>Q225*H225</f>
        <v>0</v>
      </c>
      <c r="S225" s="230">
        <v>0.0017600000000000001</v>
      </c>
      <c r="T225" s="231">
        <f>S225*H225</f>
        <v>0.0035200000000000001</v>
      </c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R225" s="232" t="s">
        <v>221</v>
      </c>
      <c r="AT225" s="232" t="s">
        <v>144</v>
      </c>
      <c r="AU225" s="232" t="s">
        <v>89</v>
      </c>
      <c r="AY225" s="18" t="s">
        <v>141</v>
      </c>
      <c r="BE225" s="233">
        <f>IF(N225="základní",J225,0)</f>
        <v>0</v>
      </c>
      <c r="BF225" s="233">
        <f>IF(N225="snížená",J225,0)</f>
        <v>0</v>
      </c>
      <c r="BG225" s="233">
        <f>IF(N225="zákl. přenesená",J225,0)</f>
        <v>0</v>
      </c>
      <c r="BH225" s="233">
        <f>IF(N225="sníž. přenesená",J225,0)</f>
        <v>0</v>
      </c>
      <c r="BI225" s="233">
        <f>IF(N225="nulová",J225,0)</f>
        <v>0</v>
      </c>
      <c r="BJ225" s="18" t="s">
        <v>8</v>
      </c>
      <c r="BK225" s="233">
        <f>ROUND(I225*H225,0)</f>
        <v>0</v>
      </c>
      <c r="BL225" s="18" t="s">
        <v>221</v>
      </c>
      <c r="BM225" s="232" t="s">
        <v>382</v>
      </c>
    </row>
    <row r="226" s="2" customFormat="1" ht="24.15" customHeight="1">
      <c r="A226" s="39"/>
      <c r="B226" s="40"/>
      <c r="C226" s="220" t="s">
        <v>379</v>
      </c>
      <c r="D226" s="220" t="s">
        <v>144</v>
      </c>
      <c r="E226" s="221" t="s">
        <v>384</v>
      </c>
      <c r="F226" s="222" t="s">
        <v>385</v>
      </c>
      <c r="G226" s="223" t="s">
        <v>337</v>
      </c>
      <c r="H226" s="224">
        <v>1</v>
      </c>
      <c r="I226" s="225"/>
      <c r="J226" s="226">
        <f>ROUND(I226*H226,0)</f>
        <v>0</v>
      </c>
      <c r="K226" s="227"/>
      <c r="L226" s="45"/>
      <c r="M226" s="228" t="s">
        <v>1</v>
      </c>
      <c r="N226" s="229" t="s">
        <v>45</v>
      </c>
      <c r="O226" s="92"/>
      <c r="P226" s="230">
        <f>O226*H226</f>
        <v>0</v>
      </c>
      <c r="Q226" s="230">
        <v>0.00116</v>
      </c>
      <c r="R226" s="230">
        <f>Q226*H226</f>
        <v>0.00116</v>
      </c>
      <c r="S226" s="230">
        <v>0</v>
      </c>
      <c r="T226" s="231">
        <f>S226*H226</f>
        <v>0</v>
      </c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R226" s="232" t="s">
        <v>221</v>
      </c>
      <c r="AT226" s="232" t="s">
        <v>144</v>
      </c>
      <c r="AU226" s="232" t="s">
        <v>89</v>
      </c>
      <c r="AY226" s="18" t="s">
        <v>141</v>
      </c>
      <c r="BE226" s="233">
        <f>IF(N226="základní",J226,0)</f>
        <v>0</v>
      </c>
      <c r="BF226" s="233">
        <f>IF(N226="snížená",J226,0)</f>
        <v>0</v>
      </c>
      <c r="BG226" s="233">
        <f>IF(N226="zákl. přenesená",J226,0)</f>
        <v>0</v>
      </c>
      <c r="BH226" s="233">
        <f>IF(N226="sníž. přenesená",J226,0)</f>
        <v>0</v>
      </c>
      <c r="BI226" s="233">
        <f>IF(N226="nulová",J226,0)</f>
        <v>0</v>
      </c>
      <c r="BJ226" s="18" t="s">
        <v>8</v>
      </c>
      <c r="BK226" s="233">
        <f>ROUND(I226*H226,0)</f>
        <v>0</v>
      </c>
      <c r="BL226" s="18" t="s">
        <v>221</v>
      </c>
      <c r="BM226" s="232" t="s">
        <v>988</v>
      </c>
    </row>
    <row r="227" s="2" customFormat="1" ht="16.5" customHeight="1">
      <c r="A227" s="39"/>
      <c r="B227" s="40"/>
      <c r="C227" s="220" t="s">
        <v>383</v>
      </c>
      <c r="D227" s="220" t="s">
        <v>144</v>
      </c>
      <c r="E227" s="221" t="s">
        <v>388</v>
      </c>
      <c r="F227" s="222" t="s">
        <v>389</v>
      </c>
      <c r="G227" s="223" t="s">
        <v>337</v>
      </c>
      <c r="H227" s="224">
        <v>1</v>
      </c>
      <c r="I227" s="225"/>
      <c r="J227" s="226">
        <f>ROUND(I227*H227,0)</f>
        <v>0</v>
      </c>
      <c r="K227" s="227"/>
      <c r="L227" s="45"/>
      <c r="M227" s="228" t="s">
        <v>1</v>
      </c>
      <c r="N227" s="229" t="s">
        <v>45</v>
      </c>
      <c r="O227" s="92"/>
      <c r="P227" s="230">
        <f>O227*H227</f>
        <v>0</v>
      </c>
      <c r="Q227" s="230">
        <v>0.0018400000000000001</v>
      </c>
      <c r="R227" s="230">
        <f>Q227*H227</f>
        <v>0.0018400000000000001</v>
      </c>
      <c r="S227" s="230">
        <v>0</v>
      </c>
      <c r="T227" s="231">
        <f>S227*H227</f>
        <v>0</v>
      </c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R227" s="232" t="s">
        <v>221</v>
      </c>
      <c r="AT227" s="232" t="s">
        <v>144</v>
      </c>
      <c r="AU227" s="232" t="s">
        <v>89</v>
      </c>
      <c r="AY227" s="18" t="s">
        <v>141</v>
      </c>
      <c r="BE227" s="233">
        <f>IF(N227="základní",J227,0)</f>
        <v>0</v>
      </c>
      <c r="BF227" s="233">
        <f>IF(N227="snížená",J227,0)</f>
        <v>0</v>
      </c>
      <c r="BG227" s="233">
        <f>IF(N227="zákl. přenesená",J227,0)</f>
        <v>0</v>
      </c>
      <c r="BH227" s="233">
        <f>IF(N227="sníž. přenesená",J227,0)</f>
        <v>0</v>
      </c>
      <c r="BI227" s="233">
        <f>IF(N227="nulová",J227,0)</f>
        <v>0</v>
      </c>
      <c r="BJ227" s="18" t="s">
        <v>8</v>
      </c>
      <c r="BK227" s="233">
        <f>ROUND(I227*H227,0)</f>
        <v>0</v>
      </c>
      <c r="BL227" s="18" t="s">
        <v>221</v>
      </c>
      <c r="BM227" s="232" t="s">
        <v>989</v>
      </c>
    </row>
    <row r="228" s="2" customFormat="1" ht="21.75" customHeight="1">
      <c r="A228" s="39"/>
      <c r="B228" s="40"/>
      <c r="C228" s="220" t="s">
        <v>387</v>
      </c>
      <c r="D228" s="220" t="s">
        <v>144</v>
      </c>
      <c r="E228" s="221" t="s">
        <v>392</v>
      </c>
      <c r="F228" s="222" t="s">
        <v>393</v>
      </c>
      <c r="G228" s="223" t="s">
        <v>147</v>
      </c>
      <c r="H228" s="224">
        <v>1</v>
      </c>
      <c r="I228" s="225"/>
      <c r="J228" s="226">
        <f>ROUND(I228*H228,0)</f>
        <v>0</v>
      </c>
      <c r="K228" s="227"/>
      <c r="L228" s="45"/>
      <c r="M228" s="228" t="s">
        <v>1</v>
      </c>
      <c r="N228" s="229" t="s">
        <v>45</v>
      </c>
      <c r="O228" s="92"/>
      <c r="P228" s="230">
        <f>O228*H228</f>
        <v>0</v>
      </c>
      <c r="Q228" s="230">
        <v>0</v>
      </c>
      <c r="R228" s="230">
        <f>Q228*H228</f>
        <v>0</v>
      </c>
      <c r="S228" s="230">
        <v>0.00762</v>
      </c>
      <c r="T228" s="231">
        <f>S228*H228</f>
        <v>0.00762</v>
      </c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R228" s="232" t="s">
        <v>221</v>
      </c>
      <c r="AT228" s="232" t="s">
        <v>144</v>
      </c>
      <c r="AU228" s="232" t="s">
        <v>89</v>
      </c>
      <c r="AY228" s="18" t="s">
        <v>141</v>
      </c>
      <c r="BE228" s="233">
        <f>IF(N228="základní",J228,0)</f>
        <v>0</v>
      </c>
      <c r="BF228" s="233">
        <f>IF(N228="snížená",J228,0)</f>
        <v>0</v>
      </c>
      <c r="BG228" s="233">
        <f>IF(N228="zákl. přenesená",J228,0)</f>
        <v>0</v>
      </c>
      <c r="BH228" s="233">
        <f>IF(N228="sníž. přenesená",J228,0)</f>
        <v>0</v>
      </c>
      <c r="BI228" s="233">
        <f>IF(N228="nulová",J228,0)</f>
        <v>0</v>
      </c>
      <c r="BJ228" s="18" t="s">
        <v>8</v>
      </c>
      <c r="BK228" s="233">
        <f>ROUND(I228*H228,0)</f>
        <v>0</v>
      </c>
      <c r="BL228" s="18" t="s">
        <v>221</v>
      </c>
      <c r="BM228" s="232" t="s">
        <v>394</v>
      </c>
    </row>
    <row r="229" s="2" customFormat="1" ht="16.5" customHeight="1">
      <c r="A229" s="39"/>
      <c r="B229" s="40"/>
      <c r="C229" s="220" t="s">
        <v>391</v>
      </c>
      <c r="D229" s="220" t="s">
        <v>144</v>
      </c>
      <c r="E229" s="221" t="s">
        <v>400</v>
      </c>
      <c r="F229" s="222" t="s">
        <v>401</v>
      </c>
      <c r="G229" s="223" t="s">
        <v>147</v>
      </c>
      <c r="H229" s="224">
        <v>3</v>
      </c>
      <c r="I229" s="225"/>
      <c r="J229" s="226">
        <f>ROUND(I229*H229,0)</f>
        <v>0</v>
      </c>
      <c r="K229" s="227"/>
      <c r="L229" s="45"/>
      <c r="M229" s="228" t="s">
        <v>1</v>
      </c>
      <c r="N229" s="229" t="s">
        <v>45</v>
      </c>
      <c r="O229" s="92"/>
      <c r="P229" s="230">
        <f>O229*H229</f>
        <v>0</v>
      </c>
      <c r="Q229" s="230">
        <v>0</v>
      </c>
      <c r="R229" s="230">
        <f>Q229*H229</f>
        <v>0</v>
      </c>
      <c r="S229" s="230">
        <v>0.00084999999999999995</v>
      </c>
      <c r="T229" s="231">
        <f>S229*H229</f>
        <v>0.0025499999999999997</v>
      </c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R229" s="232" t="s">
        <v>221</v>
      </c>
      <c r="AT229" s="232" t="s">
        <v>144</v>
      </c>
      <c r="AU229" s="232" t="s">
        <v>89</v>
      </c>
      <c r="AY229" s="18" t="s">
        <v>141</v>
      </c>
      <c r="BE229" s="233">
        <f>IF(N229="základní",J229,0)</f>
        <v>0</v>
      </c>
      <c r="BF229" s="233">
        <f>IF(N229="snížená",J229,0)</f>
        <v>0</v>
      </c>
      <c r="BG229" s="233">
        <f>IF(N229="zákl. přenesená",J229,0)</f>
        <v>0</v>
      </c>
      <c r="BH229" s="233">
        <f>IF(N229="sníž. přenesená",J229,0)</f>
        <v>0</v>
      </c>
      <c r="BI229" s="233">
        <f>IF(N229="nulová",J229,0)</f>
        <v>0</v>
      </c>
      <c r="BJ229" s="18" t="s">
        <v>8</v>
      </c>
      <c r="BK229" s="233">
        <f>ROUND(I229*H229,0)</f>
        <v>0</v>
      </c>
      <c r="BL229" s="18" t="s">
        <v>221</v>
      </c>
      <c r="BM229" s="232" t="s">
        <v>990</v>
      </c>
    </row>
    <row r="230" s="2" customFormat="1" ht="24.15" customHeight="1">
      <c r="A230" s="39"/>
      <c r="B230" s="40"/>
      <c r="C230" s="220" t="s">
        <v>395</v>
      </c>
      <c r="D230" s="220" t="s">
        <v>144</v>
      </c>
      <c r="E230" s="221" t="s">
        <v>991</v>
      </c>
      <c r="F230" s="222" t="s">
        <v>992</v>
      </c>
      <c r="G230" s="223" t="s">
        <v>309</v>
      </c>
      <c r="H230" s="224">
        <v>0.042000000000000003</v>
      </c>
      <c r="I230" s="225"/>
      <c r="J230" s="226">
        <f>ROUND(I230*H230,0)</f>
        <v>0</v>
      </c>
      <c r="K230" s="227"/>
      <c r="L230" s="45"/>
      <c r="M230" s="228" t="s">
        <v>1</v>
      </c>
      <c r="N230" s="229" t="s">
        <v>45</v>
      </c>
      <c r="O230" s="92"/>
      <c r="P230" s="230">
        <f>O230*H230</f>
        <v>0</v>
      </c>
      <c r="Q230" s="230">
        <v>0</v>
      </c>
      <c r="R230" s="230">
        <f>Q230*H230</f>
        <v>0</v>
      </c>
      <c r="S230" s="230">
        <v>0</v>
      </c>
      <c r="T230" s="231">
        <f>S230*H230</f>
        <v>0</v>
      </c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R230" s="232" t="s">
        <v>221</v>
      </c>
      <c r="AT230" s="232" t="s">
        <v>144</v>
      </c>
      <c r="AU230" s="232" t="s">
        <v>89</v>
      </c>
      <c r="AY230" s="18" t="s">
        <v>141</v>
      </c>
      <c r="BE230" s="233">
        <f>IF(N230="základní",J230,0)</f>
        <v>0</v>
      </c>
      <c r="BF230" s="233">
        <f>IF(N230="snížená",J230,0)</f>
        <v>0</v>
      </c>
      <c r="BG230" s="233">
        <f>IF(N230="zákl. přenesená",J230,0)</f>
        <v>0</v>
      </c>
      <c r="BH230" s="233">
        <f>IF(N230="sníž. přenesená",J230,0)</f>
        <v>0</v>
      </c>
      <c r="BI230" s="233">
        <f>IF(N230="nulová",J230,0)</f>
        <v>0</v>
      </c>
      <c r="BJ230" s="18" t="s">
        <v>8</v>
      </c>
      <c r="BK230" s="233">
        <f>ROUND(I230*H230,0)</f>
        <v>0</v>
      </c>
      <c r="BL230" s="18" t="s">
        <v>221</v>
      </c>
      <c r="BM230" s="232" t="s">
        <v>993</v>
      </c>
    </row>
    <row r="231" s="2" customFormat="1" ht="24.15" customHeight="1">
      <c r="A231" s="39"/>
      <c r="B231" s="40"/>
      <c r="C231" s="220" t="s">
        <v>399</v>
      </c>
      <c r="D231" s="220" t="s">
        <v>144</v>
      </c>
      <c r="E231" s="221" t="s">
        <v>408</v>
      </c>
      <c r="F231" s="222" t="s">
        <v>409</v>
      </c>
      <c r="G231" s="223" t="s">
        <v>309</v>
      </c>
      <c r="H231" s="224">
        <v>0.042000000000000003</v>
      </c>
      <c r="I231" s="225"/>
      <c r="J231" s="226">
        <f>ROUND(I231*H231,0)</f>
        <v>0</v>
      </c>
      <c r="K231" s="227"/>
      <c r="L231" s="45"/>
      <c r="M231" s="228" t="s">
        <v>1</v>
      </c>
      <c r="N231" s="229" t="s">
        <v>45</v>
      </c>
      <c r="O231" s="92"/>
      <c r="P231" s="230">
        <f>O231*H231</f>
        <v>0</v>
      </c>
      <c r="Q231" s="230">
        <v>0</v>
      </c>
      <c r="R231" s="230">
        <f>Q231*H231</f>
        <v>0</v>
      </c>
      <c r="S231" s="230">
        <v>0</v>
      </c>
      <c r="T231" s="231">
        <f>S231*H231</f>
        <v>0</v>
      </c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R231" s="232" t="s">
        <v>221</v>
      </c>
      <c r="AT231" s="232" t="s">
        <v>144</v>
      </c>
      <c r="AU231" s="232" t="s">
        <v>89</v>
      </c>
      <c r="AY231" s="18" t="s">
        <v>141</v>
      </c>
      <c r="BE231" s="233">
        <f>IF(N231="základní",J231,0)</f>
        <v>0</v>
      </c>
      <c r="BF231" s="233">
        <f>IF(N231="snížená",J231,0)</f>
        <v>0</v>
      </c>
      <c r="BG231" s="233">
        <f>IF(N231="zákl. přenesená",J231,0)</f>
        <v>0</v>
      </c>
      <c r="BH231" s="233">
        <f>IF(N231="sníž. přenesená",J231,0)</f>
        <v>0</v>
      </c>
      <c r="BI231" s="233">
        <f>IF(N231="nulová",J231,0)</f>
        <v>0</v>
      </c>
      <c r="BJ231" s="18" t="s">
        <v>8</v>
      </c>
      <c r="BK231" s="233">
        <f>ROUND(I231*H231,0)</f>
        <v>0</v>
      </c>
      <c r="BL231" s="18" t="s">
        <v>221</v>
      </c>
      <c r="BM231" s="232" t="s">
        <v>994</v>
      </c>
    </row>
    <row r="232" s="12" customFormat="1" ht="22.8" customHeight="1">
      <c r="A232" s="12"/>
      <c r="B232" s="204"/>
      <c r="C232" s="205"/>
      <c r="D232" s="206" t="s">
        <v>79</v>
      </c>
      <c r="E232" s="218" t="s">
        <v>411</v>
      </c>
      <c r="F232" s="218" t="s">
        <v>412</v>
      </c>
      <c r="G232" s="205"/>
      <c r="H232" s="205"/>
      <c r="I232" s="208"/>
      <c r="J232" s="219">
        <f>BK232</f>
        <v>0</v>
      </c>
      <c r="K232" s="205"/>
      <c r="L232" s="210"/>
      <c r="M232" s="211"/>
      <c r="N232" s="212"/>
      <c r="O232" s="212"/>
      <c r="P232" s="213">
        <f>SUM(P233:P234)</f>
        <v>0</v>
      </c>
      <c r="Q232" s="212"/>
      <c r="R232" s="213">
        <f>SUM(R233:R234)</f>
        <v>0</v>
      </c>
      <c r="S232" s="212"/>
      <c r="T232" s="214">
        <f>SUM(T233:T234)</f>
        <v>0</v>
      </c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R232" s="215" t="s">
        <v>89</v>
      </c>
      <c r="AT232" s="216" t="s">
        <v>79</v>
      </c>
      <c r="AU232" s="216" t="s">
        <v>8</v>
      </c>
      <c r="AY232" s="215" t="s">
        <v>141</v>
      </c>
      <c r="BK232" s="217">
        <f>SUM(BK233:BK234)</f>
        <v>0</v>
      </c>
    </row>
    <row r="233" s="2" customFormat="1" ht="24.15" customHeight="1">
      <c r="A233" s="39"/>
      <c r="B233" s="40"/>
      <c r="C233" s="220" t="s">
        <v>403</v>
      </c>
      <c r="D233" s="220" t="s">
        <v>144</v>
      </c>
      <c r="E233" s="221" t="s">
        <v>414</v>
      </c>
      <c r="F233" s="222" t="s">
        <v>415</v>
      </c>
      <c r="G233" s="223" t="s">
        <v>298</v>
      </c>
      <c r="H233" s="224">
        <v>1</v>
      </c>
      <c r="I233" s="225"/>
      <c r="J233" s="226">
        <f>ROUND(I233*H233,0)</f>
        <v>0</v>
      </c>
      <c r="K233" s="227"/>
      <c r="L233" s="45"/>
      <c r="M233" s="228" t="s">
        <v>1</v>
      </c>
      <c r="N233" s="229" t="s">
        <v>45</v>
      </c>
      <c r="O233" s="92"/>
      <c r="P233" s="230">
        <f>O233*H233</f>
        <v>0</v>
      </c>
      <c r="Q233" s="230">
        <v>0</v>
      </c>
      <c r="R233" s="230">
        <f>Q233*H233</f>
        <v>0</v>
      </c>
      <c r="S233" s="230">
        <v>0</v>
      </c>
      <c r="T233" s="231">
        <f>S233*H233</f>
        <v>0</v>
      </c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R233" s="232" t="s">
        <v>221</v>
      </c>
      <c r="AT233" s="232" t="s">
        <v>144</v>
      </c>
      <c r="AU233" s="232" t="s">
        <v>89</v>
      </c>
      <c r="AY233" s="18" t="s">
        <v>141</v>
      </c>
      <c r="BE233" s="233">
        <f>IF(N233="základní",J233,0)</f>
        <v>0</v>
      </c>
      <c r="BF233" s="233">
        <f>IF(N233="snížená",J233,0)</f>
        <v>0</v>
      </c>
      <c r="BG233" s="233">
        <f>IF(N233="zákl. přenesená",J233,0)</f>
        <v>0</v>
      </c>
      <c r="BH233" s="233">
        <f>IF(N233="sníž. přenesená",J233,0)</f>
        <v>0</v>
      </c>
      <c r="BI233" s="233">
        <f>IF(N233="nulová",J233,0)</f>
        <v>0</v>
      </c>
      <c r="BJ233" s="18" t="s">
        <v>8</v>
      </c>
      <c r="BK233" s="233">
        <f>ROUND(I233*H233,0)</f>
        <v>0</v>
      </c>
      <c r="BL233" s="18" t="s">
        <v>221</v>
      </c>
      <c r="BM233" s="232" t="s">
        <v>995</v>
      </c>
    </row>
    <row r="234" s="2" customFormat="1" ht="24.15" customHeight="1">
      <c r="A234" s="39"/>
      <c r="B234" s="40"/>
      <c r="C234" s="220" t="s">
        <v>407</v>
      </c>
      <c r="D234" s="220" t="s">
        <v>144</v>
      </c>
      <c r="E234" s="221" t="s">
        <v>996</v>
      </c>
      <c r="F234" s="222" t="s">
        <v>997</v>
      </c>
      <c r="G234" s="223" t="s">
        <v>420</v>
      </c>
      <c r="H234" s="289"/>
      <c r="I234" s="225"/>
      <c r="J234" s="226">
        <f>ROUND(I234*H234,0)</f>
        <v>0</v>
      </c>
      <c r="K234" s="227"/>
      <c r="L234" s="45"/>
      <c r="M234" s="228" t="s">
        <v>1</v>
      </c>
      <c r="N234" s="229" t="s">
        <v>45</v>
      </c>
      <c r="O234" s="92"/>
      <c r="P234" s="230">
        <f>O234*H234</f>
        <v>0</v>
      </c>
      <c r="Q234" s="230">
        <v>0</v>
      </c>
      <c r="R234" s="230">
        <f>Q234*H234</f>
        <v>0</v>
      </c>
      <c r="S234" s="230">
        <v>0</v>
      </c>
      <c r="T234" s="231">
        <f>S234*H234</f>
        <v>0</v>
      </c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R234" s="232" t="s">
        <v>221</v>
      </c>
      <c r="AT234" s="232" t="s">
        <v>144</v>
      </c>
      <c r="AU234" s="232" t="s">
        <v>89</v>
      </c>
      <c r="AY234" s="18" t="s">
        <v>141</v>
      </c>
      <c r="BE234" s="233">
        <f>IF(N234="základní",J234,0)</f>
        <v>0</v>
      </c>
      <c r="BF234" s="233">
        <f>IF(N234="snížená",J234,0)</f>
        <v>0</v>
      </c>
      <c r="BG234" s="233">
        <f>IF(N234="zákl. přenesená",J234,0)</f>
        <v>0</v>
      </c>
      <c r="BH234" s="233">
        <f>IF(N234="sníž. přenesená",J234,0)</f>
        <v>0</v>
      </c>
      <c r="BI234" s="233">
        <f>IF(N234="nulová",J234,0)</f>
        <v>0</v>
      </c>
      <c r="BJ234" s="18" t="s">
        <v>8</v>
      </c>
      <c r="BK234" s="233">
        <f>ROUND(I234*H234,0)</f>
        <v>0</v>
      </c>
      <c r="BL234" s="18" t="s">
        <v>221</v>
      </c>
      <c r="BM234" s="232" t="s">
        <v>998</v>
      </c>
    </row>
    <row r="235" s="12" customFormat="1" ht="22.8" customHeight="1">
      <c r="A235" s="12"/>
      <c r="B235" s="204"/>
      <c r="C235" s="205"/>
      <c r="D235" s="206" t="s">
        <v>79</v>
      </c>
      <c r="E235" s="218" t="s">
        <v>422</v>
      </c>
      <c r="F235" s="218" t="s">
        <v>423</v>
      </c>
      <c r="G235" s="205"/>
      <c r="H235" s="205"/>
      <c r="I235" s="208"/>
      <c r="J235" s="219">
        <f>BK235</f>
        <v>0</v>
      </c>
      <c r="K235" s="205"/>
      <c r="L235" s="210"/>
      <c r="M235" s="211"/>
      <c r="N235" s="212"/>
      <c r="O235" s="212"/>
      <c r="P235" s="213">
        <f>SUM(P236:P239)</f>
        <v>0</v>
      </c>
      <c r="Q235" s="212"/>
      <c r="R235" s="213">
        <f>SUM(R236:R239)</f>
        <v>0.0025199999999999997</v>
      </c>
      <c r="S235" s="212"/>
      <c r="T235" s="214">
        <f>SUM(T236:T239)</f>
        <v>0</v>
      </c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R235" s="215" t="s">
        <v>89</v>
      </c>
      <c r="AT235" s="216" t="s">
        <v>79</v>
      </c>
      <c r="AU235" s="216" t="s">
        <v>8</v>
      </c>
      <c r="AY235" s="215" t="s">
        <v>141</v>
      </c>
      <c r="BK235" s="217">
        <f>SUM(BK236:BK239)</f>
        <v>0</v>
      </c>
    </row>
    <row r="236" s="2" customFormat="1" ht="24.15" customHeight="1">
      <c r="A236" s="39"/>
      <c r="B236" s="40"/>
      <c r="C236" s="220" t="s">
        <v>413</v>
      </c>
      <c r="D236" s="220" t="s">
        <v>144</v>
      </c>
      <c r="E236" s="221" t="s">
        <v>425</v>
      </c>
      <c r="F236" s="222" t="s">
        <v>426</v>
      </c>
      <c r="G236" s="223" t="s">
        <v>147</v>
      </c>
      <c r="H236" s="224">
        <v>3</v>
      </c>
      <c r="I236" s="225"/>
      <c r="J236" s="226">
        <f>ROUND(I236*H236,0)</f>
        <v>0</v>
      </c>
      <c r="K236" s="227"/>
      <c r="L236" s="45"/>
      <c r="M236" s="228" t="s">
        <v>1</v>
      </c>
      <c r="N236" s="229" t="s">
        <v>45</v>
      </c>
      <c r="O236" s="92"/>
      <c r="P236" s="230">
        <f>O236*H236</f>
        <v>0</v>
      </c>
      <c r="Q236" s="230">
        <v>0.00013999999999999999</v>
      </c>
      <c r="R236" s="230">
        <f>Q236*H236</f>
        <v>0.00041999999999999996</v>
      </c>
      <c r="S236" s="230">
        <v>0</v>
      </c>
      <c r="T236" s="231">
        <f>S236*H236</f>
        <v>0</v>
      </c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R236" s="232" t="s">
        <v>221</v>
      </c>
      <c r="AT236" s="232" t="s">
        <v>144</v>
      </c>
      <c r="AU236" s="232" t="s">
        <v>89</v>
      </c>
      <c r="AY236" s="18" t="s">
        <v>141</v>
      </c>
      <c r="BE236" s="233">
        <f>IF(N236="základní",J236,0)</f>
        <v>0</v>
      </c>
      <c r="BF236" s="233">
        <f>IF(N236="snížená",J236,0)</f>
        <v>0</v>
      </c>
      <c r="BG236" s="233">
        <f>IF(N236="zákl. přenesená",J236,0)</f>
        <v>0</v>
      </c>
      <c r="BH236" s="233">
        <f>IF(N236="sníž. přenesená",J236,0)</f>
        <v>0</v>
      </c>
      <c r="BI236" s="233">
        <f>IF(N236="nulová",J236,0)</f>
        <v>0</v>
      </c>
      <c r="BJ236" s="18" t="s">
        <v>8</v>
      </c>
      <c r="BK236" s="233">
        <f>ROUND(I236*H236,0)</f>
        <v>0</v>
      </c>
      <c r="BL236" s="18" t="s">
        <v>221</v>
      </c>
      <c r="BM236" s="232" t="s">
        <v>999</v>
      </c>
    </row>
    <row r="237" s="2" customFormat="1" ht="24.15" customHeight="1">
      <c r="A237" s="39"/>
      <c r="B237" s="40"/>
      <c r="C237" s="220" t="s">
        <v>417</v>
      </c>
      <c r="D237" s="220" t="s">
        <v>144</v>
      </c>
      <c r="E237" s="221" t="s">
        <v>429</v>
      </c>
      <c r="F237" s="222" t="s">
        <v>430</v>
      </c>
      <c r="G237" s="223" t="s">
        <v>147</v>
      </c>
      <c r="H237" s="224">
        <v>3</v>
      </c>
      <c r="I237" s="225"/>
      <c r="J237" s="226">
        <f>ROUND(I237*H237,0)</f>
        <v>0</v>
      </c>
      <c r="K237" s="227"/>
      <c r="L237" s="45"/>
      <c r="M237" s="228" t="s">
        <v>1</v>
      </c>
      <c r="N237" s="229" t="s">
        <v>45</v>
      </c>
      <c r="O237" s="92"/>
      <c r="P237" s="230">
        <f>O237*H237</f>
        <v>0</v>
      </c>
      <c r="Q237" s="230">
        <v>0.00069999999999999999</v>
      </c>
      <c r="R237" s="230">
        <f>Q237*H237</f>
        <v>0.0020999999999999999</v>
      </c>
      <c r="S237" s="230">
        <v>0</v>
      </c>
      <c r="T237" s="231">
        <f>S237*H237</f>
        <v>0</v>
      </c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R237" s="232" t="s">
        <v>221</v>
      </c>
      <c r="AT237" s="232" t="s">
        <v>144</v>
      </c>
      <c r="AU237" s="232" t="s">
        <v>89</v>
      </c>
      <c r="AY237" s="18" t="s">
        <v>141</v>
      </c>
      <c r="BE237" s="233">
        <f>IF(N237="základní",J237,0)</f>
        <v>0</v>
      </c>
      <c r="BF237" s="233">
        <f>IF(N237="snížená",J237,0)</f>
        <v>0</v>
      </c>
      <c r="BG237" s="233">
        <f>IF(N237="zákl. přenesená",J237,0)</f>
        <v>0</v>
      </c>
      <c r="BH237" s="233">
        <f>IF(N237="sníž. přenesená",J237,0)</f>
        <v>0</v>
      </c>
      <c r="BI237" s="233">
        <f>IF(N237="nulová",J237,0)</f>
        <v>0</v>
      </c>
      <c r="BJ237" s="18" t="s">
        <v>8</v>
      </c>
      <c r="BK237" s="233">
        <f>ROUND(I237*H237,0)</f>
        <v>0</v>
      </c>
      <c r="BL237" s="18" t="s">
        <v>221</v>
      </c>
      <c r="BM237" s="232" t="s">
        <v>1000</v>
      </c>
    </row>
    <row r="238" s="2" customFormat="1" ht="21.75" customHeight="1">
      <c r="A238" s="39"/>
      <c r="B238" s="40"/>
      <c r="C238" s="220" t="s">
        <v>424</v>
      </c>
      <c r="D238" s="220" t="s">
        <v>144</v>
      </c>
      <c r="E238" s="221" t="s">
        <v>433</v>
      </c>
      <c r="F238" s="222" t="s">
        <v>434</v>
      </c>
      <c r="G238" s="223" t="s">
        <v>309</v>
      </c>
      <c r="H238" s="224">
        <v>0.0030000000000000001</v>
      </c>
      <c r="I238" s="225"/>
      <c r="J238" s="226">
        <f>ROUND(I238*H238,0)</f>
        <v>0</v>
      </c>
      <c r="K238" s="227"/>
      <c r="L238" s="45"/>
      <c r="M238" s="228" t="s">
        <v>1</v>
      </c>
      <c r="N238" s="229" t="s">
        <v>45</v>
      </c>
      <c r="O238" s="92"/>
      <c r="P238" s="230">
        <f>O238*H238</f>
        <v>0</v>
      </c>
      <c r="Q238" s="230">
        <v>0</v>
      </c>
      <c r="R238" s="230">
        <f>Q238*H238</f>
        <v>0</v>
      </c>
      <c r="S238" s="230">
        <v>0</v>
      </c>
      <c r="T238" s="231">
        <f>S238*H238</f>
        <v>0</v>
      </c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R238" s="232" t="s">
        <v>221</v>
      </c>
      <c r="AT238" s="232" t="s">
        <v>144</v>
      </c>
      <c r="AU238" s="232" t="s">
        <v>89</v>
      </c>
      <c r="AY238" s="18" t="s">
        <v>141</v>
      </c>
      <c r="BE238" s="233">
        <f>IF(N238="základní",J238,0)</f>
        <v>0</v>
      </c>
      <c r="BF238" s="233">
        <f>IF(N238="snížená",J238,0)</f>
        <v>0</v>
      </c>
      <c r="BG238" s="233">
        <f>IF(N238="zákl. přenesená",J238,0)</f>
        <v>0</v>
      </c>
      <c r="BH238" s="233">
        <f>IF(N238="sníž. přenesená",J238,0)</f>
        <v>0</v>
      </c>
      <c r="BI238" s="233">
        <f>IF(N238="nulová",J238,0)</f>
        <v>0</v>
      </c>
      <c r="BJ238" s="18" t="s">
        <v>8</v>
      </c>
      <c r="BK238" s="233">
        <f>ROUND(I238*H238,0)</f>
        <v>0</v>
      </c>
      <c r="BL238" s="18" t="s">
        <v>221</v>
      </c>
      <c r="BM238" s="232" t="s">
        <v>1001</v>
      </c>
    </row>
    <row r="239" s="2" customFormat="1" ht="24.15" customHeight="1">
      <c r="A239" s="39"/>
      <c r="B239" s="40"/>
      <c r="C239" s="220" t="s">
        <v>428</v>
      </c>
      <c r="D239" s="220" t="s">
        <v>144</v>
      </c>
      <c r="E239" s="221" t="s">
        <v>437</v>
      </c>
      <c r="F239" s="222" t="s">
        <v>438</v>
      </c>
      <c r="G239" s="223" t="s">
        <v>309</v>
      </c>
      <c r="H239" s="224">
        <v>0.0030000000000000001</v>
      </c>
      <c r="I239" s="225"/>
      <c r="J239" s="226">
        <f>ROUND(I239*H239,0)</f>
        <v>0</v>
      </c>
      <c r="K239" s="227"/>
      <c r="L239" s="45"/>
      <c r="M239" s="228" t="s">
        <v>1</v>
      </c>
      <c r="N239" s="229" t="s">
        <v>45</v>
      </c>
      <c r="O239" s="92"/>
      <c r="P239" s="230">
        <f>O239*H239</f>
        <v>0</v>
      </c>
      <c r="Q239" s="230">
        <v>0</v>
      </c>
      <c r="R239" s="230">
        <f>Q239*H239</f>
        <v>0</v>
      </c>
      <c r="S239" s="230">
        <v>0</v>
      </c>
      <c r="T239" s="231">
        <f>S239*H239</f>
        <v>0</v>
      </c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R239" s="232" t="s">
        <v>221</v>
      </c>
      <c r="AT239" s="232" t="s">
        <v>144</v>
      </c>
      <c r="AU239" s="232" t="s">
        <v>89</v>
      </c>
      <c r="AY239" s="18" t="s">
        <v>141</v>
      </c>
      <c r="BE239" s="233">
        <f>IF(N239="základní",J239,0)</f>
        <v>0</v>
      </c>
      <c r="BF239" s="233">
        <f>IF(N239="snížená",J239,0)</f>
        <v>0</v>
      </c>
      <c r="BG239" s="233">
        <f>IF(N239="zákl. přenesená",J239,0)</f>
        <v>0</v>
      </c>
      <c r="BH239" s="233">
        <f>IF(N239="sníž. přenesená",J239,0)</f>
        <v>0</v>
      </c>
      <c r="BI239" s="233">
        <f>IF(N239="nulová",J239,0)</f>
        <v>0</v>
      </c>
      <c r="BJ239" s="18" t="s">
        <v>8</v>
      </c>
      <c r="BK239" s="233">
        <f>ROUND(I239*H239,0)</f>
        <v>0</v>
      </c>
      <c r="BL239" s="18" t="s">
        <v>221</v>
      </c>
      <c r="BM239" s="232" t="s">
        <v>1002</v>
      </c>
    </row>
    <row r="240" s="12" customFormat="1" ht="22.8" customHeight="1">
      <c r="A240" s="12"/>
      <c r="B240" s="204"/>
      <c r="C240" s="205"/>
      <c r="D240" s="206" t="s">
        <v>79</v>
      </c>
      <c r="E240" s="218" t="s">
        <v>440</v>
      </c>
      <c r="F240" s="218" t="s">
        <v>441</v>
      </c>
      <c r="G240" s="205"/>
      <c r="H240" s="205"/>
      <c r="I240" s="208"/>
      <c r="J240" s="219">
        <f>BK240</f>
        <v>0</v>
      </c>
      <c r="K240" s="205"/>
      <c r="L240" s="210"/>
      <c r="M240" s="211"/>
      <c r="N240" s="212"/>
      <c r="O240" s="212"/>
      <c r="P240" s="213">
        <f>SUM(P241:P251)</f>
        <v>0</v>
      </c>
      <c r="Q240" s="212"/>
      <c r="R240" s="213">
        <f>SUM(R241:R251)</f>
        <v>0.16314000000000001</v>
      </c>
      <c r="S240" s="212"/>
      <c r="T240" s="214">
        <f>SUM(T241:T251)</f>
        <v>0.075900000000000009</v>
      </c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R240" s="215" t="s">
        <v>89</v>
      </c>
      <c r="AT240" s="216" t="s">
        <v>79</v>
      </c>
      <c r="AU240" s="216" t="s">
        <v>8</v>
      </c>
      <c r="AY240" s="215" t="s">
        <v>141</v>
      </c>
      <c r="BK240" s="217">
        <f>SUM(BK241:BK251)</f>
        <v>0</v>
      </c>
    </row>
    <row r="241" s="2" customFormat="1" ht="24.15" customHeight="1">
      <c r="A241" s="39"/>
      <c r="B241" s="40"/>
      <c r="C241" s="220" t="s">
        <v>432</v>
      </c>
      <c r="D241" s="220" t="s">
        <v>144</v>
      </c>
      <c r="E241" s="221" t="s">
        <v>443</v>
      </c>
      <c r="F241" s="222" t="s">
        <v>444</v>
      </c>
      <c r="G241" s="223" t="s">
        <v>147</v>
      </c>
      <c r="H241" s="224">
        <v>3</v>
      </c>
      <c r="I241" s="225"/>
      <c r="J241" s="226">
        <f>ROUND(I241*H241,0)</f>
        <v>0</v>
      </c>
      <c r="K241" s="227"/>
      <c r="L241" s="45"/>
      <c r="M241" s="228" t="s">
        <v>1</v>
      </c>
      <c r="N241" s="229" t="s">
        <v>45</v>
      </c>
      <c r="O241" s="92"/>
      <c r="P241" s="230">
        <f>O241*H241</f>
        <v>0</v>
      </c>
      <c r="Q241" s="230">
        <v>0</v>
      </c>
      <c r="R241" s="230">
        <f>Q241*H241</f>
        <v>0</v>
      </c>
      <c r="S241" s="230">
        <v>0</v>
      </c>
      <c r="T241" s="231">
        <f>S241*H241</f>
        <v>0</v>
      </c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R241" s="232" t="s">
        <v>221</v>
      </c>
      <c r="AT241" s="232" t="s">
        <v>144</v>
      </c>
      <c r="AU241" s="232" t="s">
        <v>89</v>
      </c>
      <c r="AY241" s="18" t="s">
        <v>141</v>
      </c>
      <c r="BE241" s="233">
        <f>IF(N241="základní",J241,0)</f>
        <v>0</v>
      </c>
      <c r="BF241" s="233">
        <f>IF(N241="snížená",J241,0)</f>
        <v>0</v>
      </c>
      <c r="BG241" s="233">
        <f>IF(N241="zákl. přenesená",J241,0)</f>
        <v>0</v>
      </c>
      <c r="BH241" s="233">
        <f>IF(N241="sníž. přenesená",J241,0)</f>
        <v>0</v>
      </c>
      <c r="BI241" s="233">
        <f>IF(N241="nulová",J241,0)</f>
        <v>0</v>
      </c>
      <c r="BJ241" s="18" t="s">
        <v>8</v>
      </c>
      <c r="BK241" s="233">
        <f>ROUND(I241*H241,0)</f>
        <v>0</v>
      </c>
      <c r="BL241" s="18" t="s">
        <v>221</v>
      </c>
      <c r="BM241" s="232" t="s">
        <v>1003</v>
      </c>
    </row>
    <row r="242" s="2" customFormat="1" ht="16.5" customHeight="1">
      <c r="A242" s="39"/>
      <c r="B242" s="40"/>
      <c r="C242" s="220" t="s">
        <v>436</v>
      </c>
      <c r="D242" s="220" t="s">
        <v>144</v>
      </c>
      <c r="E242" s="221" t="s">
        <v>447</v>
      </c>
      <c r="F242" s="222" t="s">
        <v>448</v>
      </c>
      <c r="G242" s="223" t="s">
        <v>147</v>
      </c>
      <c r="H242" s="224">
        <v>3</v>
      </c>
      <c r="I242" s="225"/>
      <c r="J242" s="226">
        <f>ROUND(I242*H242,0)</f>
        <v>0</v>
      </c>
      <c r="K242" s="227"/>
      <c r="L242" s="45"/>
      <c r="M242" s="228" t="s">
        <v>1</v>
      </c>
      <c r="N242" s="229" t="s">
        <v>45</v>
      </c>
      <c r="O242" s="92"/>
      <c r="P242" s="230">
        <f>O242*H242</f>
        <v>0</v>
      </c>
      <c r="Q242" s="230">
        <v>0</v>
      </c>
      <c r="R242" s="230">
        <f>Q242*H242</f>
        <v>0</v>
      </c>
      <c r="S242" s="230">
        <v>0.023800000000000002</v>
      </c>
      <c r="T242" s="231">
        <f>S242*H242</f>
        <v>0.071400000000000005</v>
      </c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R242" s="232" t="s">
        <v>221</v>
      </c>
      <c r="AT242" s="232" t="s">
        <v>144</v>
      </c>
      <c r="AU242" s="232" t="s">
        <v>89</v>
      </c>
      <c r="AY242" s="18" t="s">
        <v>141</v>
      </c>
      <c r="BE242" s="233">
        <f>IF(N242="základní",J242,0)</f>
        <v>0</v>
      </c>
      <c r="BF242" s="233">
        <f>IF(N242="snížená",J242,0)</f>
        <v>0</v>
      </c>
      <c r="BG242" s="233">
        <f>IF(N242="zákl. přenesená",J242,0)</f>
        <v>0</v>
      </c>
      <c r="BH242" s="233">
        <f>IF(N242="sníž. přenesená",J242,0)</f>
        <v>0</v>
      </c>
      <c r="BI242" s="233">
        <f>IF(N242="nulová",J242,0)</f>
        <v>0</v>
      </c>
      <c r="BJ242" s="18" t="s">
        <v>8</v>
      </c>
      <c r="BK242" s="233">
        <f>ROUND(I242*H242,0)</f>
        <v>0</v>
      </c>
      <c r="BL242" s="18" t="s">
        <v>221</v>
      </c>
      <c r="BM242" s="232" t="s">
        <v>1004</v>
      </c>
    </row>
    <row r="243" s="2" customFormat="1" ht="37.8" customHeight="1">
      <c r="A243" s="39"/>
      <c r="B243" s="40"/>
      <c r="C243" s="220" t="s">
        <v>442</v>
      </c>
      <c r="D243" s="220" t="s">
        <v>144</v>
      </c>
      <c r="E243" s="221" t="s">
        <v>451</v>
      </c>
      <c r="F243" s="222" t="s">
        <v>452</v>
      </c>
      <c r="G243" s="223" t="s">
        <v>147</v>
      </c>
      <c r="H243" s="224">
        <v>3</v>
      </c>
      <c r="I243" s="225"/>
      <c r="J243" s="226">
        <f>ROUND(I243*H243,0)</f>
        <v>0</v>
      </c>
      <c r="K243" s="227"/>
      <c r="L243" s="45"/>
      <c r="M243" s="228" t="s">
        <v>1</v>
      </c>
      <c r="N243" s="229" t="s">
        <v>45</v>
      </c>
      <c r="O243" s="92"/>
      <c r="P243" s="230">
        <f>O243*H243</f>
        <v>0</v>
      </c>
      <c r="Q243" s="230">
        <v>0.054359999999999999</v>
      </c>
      <c r="R243" s="230">
        <f>Q243*H243</f>
        <v>0.16308</v>
      </c>
      <c r="S243" s="230">
        <v>0</v>
      </c>
      <c r="T243" s="231">
        <f>S243*H243</f>
        <v>0</v>
      </c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R243" s="232" t="s">
        <v>221</v>
      </c>
      <c r="AT243" s="232" t="s">
        <v>144</v>
      </c>
      <c r="AU243" s="232" t="s">
        <v>89</v>
      </c>
      <c r="AY243" s="18" t="s">
        <v>141</v>
      </c>
      <c r="BE243" s="233">
        <f>IF(N243="základní",J243,0)</f>
        <v>0</v>
      </c>
      <c r="BF243" s="233">
        <f>IF(N243="snížená",J243,0)</f>
        <v>0</v>
      </c>
      <c r="BG243" s="233">
        <f>IF(N243="zákl. přenesená",J243,0)</f>
        <v>0</v>
      </c>
      <c r="BH243" s="233">
        <f>IF(N243="sníž. přenesená",J243,0)</f>
        <v>0</v>
      </c>
      <c r="BI243" s="233">
        <f>IF(N243="nulová",J243,0)</f>
        <v>0</v>
      </c>
      <c r="BJ243" s="18" t="s">
        <v>8</v>
      </c>
      <c r="BK243" s="233">
        <f>ROUND(I243*H243,0)</f>
        <v>0</v>
      </c>
      <c r="BL243" s="18" t="s">
        <v>221</v>
      </c>
      <c r="BM243" s="232" t="s">
        <v>1005</v>
      </c>
    </row>
    <row r="244" s="2" customFormat="1" ht="16.5" customHeight="1">
      <c r="A244" s="39"/>
      <c r="B244" s="40"/>
      <c r="C244" s="220" t="s">
        <v>446</v>
      </c>
      <c r="D244" s="220" t="s">
        <v>144</v>
      </c>
      <c r="E244" s="221" t="s">
        <v>455</v>
      </c>
      <c r="F244" s="222" t="s">
        <v>456</v>
      </c>
      <c r="G244" s="223" t="s">
        <v>147</v>
      </c>
      <c r="H244" s="224">
        <v>3</v>
      </c>
      <c r="I244" s="225"/>
      <c r="J244" s="226">
        <f>ROUND(I244*H244,0)</f>
        <v>0</v>
      </c>
      <c r="K244" s="227"/>
      <c r="L244" s="45"/>
      <c r="M244" s="228" t="s">
        <v>1</v>
      </c>
      <c r="N244" s="229" t="s">
        <v>45</v>
      </c>
      <c r="O244" s="92"/>
      <c r="P244" s="230">
        <f>O244*H244</f>
        <v>0</v>
      </c>
      <c r="Q244" s="230">
        <v>0</v>
      </c>
      <c r="R244" s="230">
        <f>Q244*H244</f>
        <v>0</v>
      </c>
      <c r="S244" s="230">
        <v>0</v>
      </c>
      <c r="T244" s="231">
        <f>S244*H244</f>
        <v>0</v>
      </c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R244" s="232" t="s">
        <v>221</v>
      </c>
      <c r="AT244" s="232" t="s">
        <v>144</v>
      </c>
      <c r="AU244" s="232" t="s">
        <v>89</v>
      </c>
      <c r="AY244" s="18" t="s">
        <v>141</v>
      </c>
      <c r="BE244" s="233">
        <f>IF(N244="základní",J244,0)</f>
        <v>0</v>
      </c>
      <c r="BF244" s="233">
        <f>IF(N244="snížená",J244,0)</f>
        <v>0</v>
      </c>
      <c r="BG244" s="233">
        <f>IF(N244="zákl. přenesená",J244,0)</f>
        <v>0</v>
      </c>
      <c r="BH244" s="233">
        <f>IF(N244="sníž. přenesená",J244,0)</f>
        <v>0</v>
      </c>
      <c r="BI244" s="233">
        <f>IF(N244="nulová",J244,0)</f>
        <v>0</v>
      </c>
      <c r="BJ244" s="18" t="s">
        <v>8</v>
      </c>
      <c r="BK244" s="233">
        <f>ROUND(I244*H244,0)</f>
        <v>0</v>
      </c>
      <c r="BL244" s="18" t="s">
        <v>221</v>
      </c>
      <c r="BM244" s="232" t="s">
        <v>1006</v>
      </c>
    </row>
    <row r="245" s="2" customFormat="1" ht="16.5" customHeight="1">
      <c r="A245" s="39"/>
      <c r="B245" s="40"/>
      <c r="C245" s="220" t="s">
        <v>450</v>
      </c>
      <c r="D245" s="220" t="s">
        <v>144</v>
      </c>
      <c r="E245" s="221" t="s">
        <v>459</v>
      </c>
      <c r="F245" s="222" t="s">
        <v>460</v>
      </c>
      <c r="G245" s="223" t="s">
        <v>298</v>
      </c>
      <c r="H245" s="224">
        <v>1</v>
      </c>
      <c r="I245" s="225"/>
      <c r="J245" s="226">
        <f>ROUND(I245*H245,0)</f>
        <v>0</v>
      </c>
      <c r="K245" s="227"/>
      <c r="L245" s="45"/>
      <c r="M245" s="228" t="s">
        <v>1</v>
      </c>
      <c r="N245" s="229" t="s">
        <v>45</v>
      </c>
      <c r="O245" s="92"/>
      <c r="P245" s="230">
        <f>O245*H245</f>
        <v>0</v>
      </c>
      <c r="Q245" s="230">
        <v>0</v>
      </c>
      <c r="R245" s="230">
        <f>Q245*H245</f>
        <v>0</v>
      </c>
      <c r="S245" s="230">
        <v>0</v>
      </c>
      <c r="T245" s="231">
        <f>S245*H245</f>
        <v>0</v>
      </c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R245" s="232" t="s">
        <v>221</v>
      </c>
      <c r="AT245" s="232" t="s">
        <v>144</v>
      </c>
      <c r="AU245" s="232" t="s">
        <v>89</v>
      </c>
      <c r="AY245" s="18" t="s">
        <v>141</v>
      </c>
      <c r="BE245" s="233">
        <f>IF(N245="základní",J245,0)</f>
        <v>0</v>
      </c>
      <c r="BF245" s="233">
        <f>IF(N245="snížená",J245,0)</f>
        <v>0</v>
      </c>
      <c r="BG245" s="233">
        <f>IF(N245="zákl. přenesená",J245,0)</f>
        <v>0</v>
      </c>
      <c r="BH245" s="233">
        <f>IF(N245="sníž. přenesená",J245,0)</f>
        <v>0</v>
      </c>
      <c r="BI245" s="233">
        <f>IF(N245="nulová",J245,0)</f>
        <v>0</v>
      </c>
      <c r="BJ245" s="18" t="s">
        <v>8</v>
      </c>
      <c r="BK245" s="233">
        <f>ROUND(I245*H245,0)</f>
        <v>0</v>
      </c>
      <c r="BL245" s="18" t="s">
        <v>221</v>
      </c>
      <c r="BM245" s="232" t="s">
        <v>1007</v>
      </c>
    </row>
    <row r="246" s="2" customFormat="1" ht="24.15" customHeight="1">
      <c r="A246" s="39"/>
      <c r="B246" s="40"/>
      <c r="C246" s="220" t="s">
        <v>454</v>
      </c>
      <c r="D246" s="220" t="s">
        <v>144</v>
      </c>
      <c r="E246" s="221" t="s">
        <v>463</v>
      </c>
      <c r="F246" s="222" t="s">
        <v>464</v>
      </c>
      <c r="G246" s="223" t="s">
        <v>147</v>
      </c>
      <c r="H246" s="224">
        <v>6</v>
      </c>
      <c r="I246" s="225"/>
      <c r="J246" s="226">
        <f>ROUND(I246*H246,0)</f>
        <v>0</v>
      </c>
      <c r="K246" s="227"/>
      <c r="L246" s="45"/>
      <c r="M246" s="228" t="s">
        <v>1</v>
      </c>
      <c r="N246" s="229" t="s">
        <v>45</v>
      </c>
      <c r="O246" s="92"/>
      <c r="P246" s="230">
        <f>O246*H246</f>
        <v>0</v>
      </c>
      <c r="Q246" s="230">
        <v>1.0000000000000001E-05</v>
      </c>
      <c r="R246" s="230">
        <f>Q246*H246</f>
        <v>6.0000000000000008E-05</v>
      </c>
      <c r="S246" s="230">
        <v>0.00075000000000000002</v>
      </c>
      <c r="T246" s="231">
        <f>S246*H246</f>
        <v>0.0045000000000000005</v>
      </c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R246" s="232" t="s">
        <v>221</v>
      </c>
      <c r="AT246" s="232" t="s">
        <v>144</v>
      </c>
      <c r="AU246" s="232" t="s">
        <v>89</v>
      </c>
      <c r="AY246" s="18" t="s">
        <v>141</v>
      </c>
      <c r="BE246" s="233">
        <f>IF(N246="základní",J246,0)</f>
        <v>0</v>
      </c>
      <c r="BF246" s="233">
        <f>IF(N246="snížená",J246,0)</f>
        <v>0</v>
      </c>
      <c r="BG246" s="233">
        <f>IF(N246="zákl. přenesená",J246,0)</f>
        <v>0</v>
      </c>
      <c r="BH246" s="233">
        <f>IF(N246="sníž. přenesená",J246,0)</f>
        <v>0</v>
      </c>
      <c r="BI246" s="233">
        <f>IF(N246="nulová",J246,0)</f>
        <v>0</v>
      </c>
      <c r="BJ246" s="18" t="s">
        <v>8</v>
      </c>
      <c r="BK246" s="233">
        <f>ROUND(I246*H246,0)</f>
        <v>0</v>
      </c>
      <c r="BL246" s="18" t="s">
        <v>221</v>
      </c>
      <c r="BM246" s="232" t="s">
        <v>1008</v>
      </c>
    </row>
    <row r="247" s="13" customFormat="1">
      <c r="A247" s="13"/>
      <c r="B247" s="234"/>
      <c r="C247" s="235"/>
      <c r="D247" s="236" t="s">
        <v>157</v>
      </c>
      <c r="E247" s="237" t="s">
        <v>1</v>
      </c>
      <c r="F247" s="238" t="s">
        <v>895</v>
      </c>
      <c r="G247" s="235"/>
      <c r="H247" s="239">
        <v>6</v>
      </c>
      <c r="I247" s="240"/>
      <c r="J247" s="235"/>
      <c r="K247" s="235"/>
      <c r="L247" s="241"/>
      <c r="M247" s="242"/>
      <c r="N247" s="243"/>
      <c r="O247" s="243"/>
      <c r="P247" s="243"/>
      <c r="Q247" s="243"/>
      <c r="R247" s="243"/>
      <c r="S247" s="243"/>
      <c r="T247" s="244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45" t="s">
        <v>157</v>
      </c>
      <c r="AU247" s="245" t="s">
        <v>89</v>
      </c>
      <c r="AV247" s="13" t="s">
        <v>89</v>
      </c>
      <c r="AW247" s="13" t="s">
        <v>35</v>
      </c>
      <c r="AX247" s="13" t="s">
        <v>8</v>
      </c>
      <c r="AY247" s="245" t="s">
        <v>141</v>
      </c>
    </row>
    <row r="248" s="2" customFormat="1" ht="16.5" customHeight="1">
      <c r="A248" s="39"/>
      <c r="B248" s="40"/>
      <c r="C248" s="220" t="s">
        <v>458</v>
      </c>
      <c r="D248" s="220" t="s">
        <v>144</v>
      </c>
      <c r="E248" s="221" t="s">
        <v>468</v>
      </c>
      <c r="F248" s="222" t="s">
        <v>469</v>
      </c>
      <c r="G248" s="223" t="s">
        <v>298</v>
      </c>
      <c r="H248" s="224">
        <v>1</v>
      </c>
      <c r="I248" s="225"/>
      <c r="J248" s="226">
        <f>ROUND(I248*H248,0)</f>
        <v>0</v>
      </c>
      <c r="K248" s="227"/>
      <c r="L248" s="45"/>
      <c r="M248" s="228" t="s">
        <v>1</v>
      </c>
      <c r="N248" s="229" t="s">
        <v>45</v>
      </c>
      <c r="O248" s="92"/>
      <c r="P248" s="230">
        <f>O248*H248</f>
        <v>0</v>
      </c>
      <c r="Q248" s="230">
        <v>0</v>
      </c>
      <c r="R248" s="230">
        <f>Q248*H248</f>
        <v>0</v>
      </c>
      <c r="S248" s="230">
        <v>0</v>
      </c>
      <c r="T248" s="231">
        <f>S248*H248</f>
        <v>0</v>
      </c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R248" s="232" t="s">
        <v>221</v>
      </c>
      <c r="AT248" s="232" t="s">
        <v>144</v>
      </c>
      <c r="AU248" s="232" t="s">
        <v>89</v>
      </c>
      <c r="AY248" s="18" t="s">
        <v>141</v>
      </c>
      <c r="BE248" s="233">
        <f>IF(N248="základní",J248,0)</f>
        <v>0</v>
      </c>
      <c r="BF248" s="233">
        <f>IF(N248="snížená",J248,0)</f>
        <v>0</v>
      </c>
      <c r="BG248" s="233">
        <f>IF(N248="zákl. přenesená",J248,0)</f>
        <v>0</v>
      </c>
      <c r="BH248" s="233">
        <f>IF(N248="sníž. přenesená",J248,0)</f>
        <v>0</v>
      </c>
      <c r="BI248" s="233">
        <f>IF(N248="nulová",J248,0)</f>
        <v>0</v>
      </c>
      <c r="BJ248" s="18" t="s">
        <v>8</v>
      </c>
      <c r="BK248" s="233">
        <f>ROUND(I248*H248,0)</f>
        <v>0</v>
      </c>
      <c r="BL248" s="18" t="s">
        <v>221</v>
      </c>
      <c r="BM248" s="232" t="s">
        <v>1009</v>
      </c>
    </row>
    <row r="249" s="2" customFormat="1" ht="33" customHeight="1">
      <c r="A249" s="39"/>
      <c r="B249" s="40"/>
      <c r="C249" s="220" t="s">
        <v>462</v>
      </c>
      <c r="D249" s="220" t="s">
        <v>144</v>
      </c>
      <c r="E249" s="221" t="s">
        <v>1010</v>
      </c>
      <c r="F249" s="222" t="s">
        <v>1011</v>
      </c>
      <c r="G249" s="223" t="s">
        <v>309</v>
      </c>
      <c r="H249" s="224">
        <v>0.29999999999999999</v>
      </c>
      <c r="I249" s="225"/>
      <c r="J249" s="226">
        <f>ROUND(I249*H249,0)</f>
        <v>0</v>
      </c>
      <c r="K249" s="227"/>
      <c r="L249" s="45"/>
      <c r="M249" s="228" t="s">
        <v>1</v>
      </c>
      <c r="N249" s="229" t="s">
        <v>45</v>
      </c>
      <c r="O249" s="92"/>
      <c r="P249" s="230">
        <f>O249*H249</f>
        <v>0</v>
      </c>
      <c r="Q249" s="230">
        <v>0</v>
      </c>
      <c r="R249" s="230">
        <f>Q249*H249</f>
        <v>0</v>
      </c>
      <c r="S249" s="230">
        <v>0</v>
      </c>
      <c r="T249" s="231">
        <f>S249*H249</f>
        <v>0</v>
      </c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R249" s="232" t="s">
        <v>221</v>
      </c>
      <c r="AT249" s="232" t="s">
        <v>144</v>
      </c>
      <c r="AU249" s="232" t="s">
        <v>89</v>
      </c>
      <c r="AY249" s="18" t="s">
        <v>141</v>
      </c>
      <c r="BE249" s="233">
        <f>IF(N249="základní",J249,0)</f>
        <v>0</v>
      </c>
      <c r="BF249" s="233">
        <f>IF(N249="snížená",J249,0)</f>
        <v>0</v>
      </c>
      <c r="BG249" s="233">
        <f>IF(N249="zákl. přenesená",J249,0)</f>
        <v>0</v>
      </c>
      <c r="BH249" s="233">
        <f>IF(N249="sníž. přenesená",J249,0)</f>
        <v>0</v>
      </c>
      <c r="BI249" s="233">
        <f>IF(N249="nulová",J249,0)</f>
        <v>0</v>
      </c>
      <c r="BJ249" s="18" t="s">
        <v>8</v>
      </c>
      <c r="BK249" s="233">
        <f>ROUND(I249*H249,0)</f>
        <v>0</v>
      </c>
      <c r="BL249" s="18" t="s">
        <v>221</v>
      </c>
      <c r="BM249" s="232" t="s">
        <v>1012</v>
      </c>
    </row>
    <row r="250" s="2" customFormat="1" ht="24.15" customHeight="1">
      <c r="A250" s="39"/>
      <c r="B250" s="40"/>
      <c r="C250" s="220" t="s">
        <v>467</v>
      </c>
      <c r="D250" s="220" t="s">
        <v>144</v>
      </c>
      <c r="E250" s="221" t="s">
        <v>1013</v>
      </c>
      <c r="F250" s="222" t="s">
        <v>1014</v>
      </c>
      <c r="G250" s="223" t="s">
        <v>309</v>
      </c>
      <c r="H250" s="224">
        <v>0.16300000000000001</v>
      </c>
      <c r="I250" s="225"/>
      <c r="J250" s="226">
        <f>ROUND(I250*H250,0)</f>
        <v>0</v>
      </c>
      <c r="K250" s="227"/>
      <c r="L250" s="45"/>
      <c r="M250" s="228" t="s">
        <v>1</v>
      </c>
      <c r="N250" s="229" t="s">
        <v>45</v>
      </c>
      <c r="O250" s="92"/>
      <c r="P250" s="230">
        <f>O250*H250</f>
        <v>0</v>
      </c>
      <c r="Q250" s="230">
        <v>0</v>
      </c>
      <c r="R250" s="230">
        <f>Q250*H250</f>
        <v>0</v>
      </c>
      <c r="S250" s="230">
        <v>0</v>
      </c>
      <c r="T250" s="231">
        <f>S250*H250</f>
        <v>0</v>
      </c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R250" s="232" t="s">
        <v>221</v>
      </c>
      <c r="AT250" s="232" t="s">
        <v>144</v>
      </c>
      <c r="AU250" s="232" t="s">
        <v>89</v>
      </c>
      <c r="AY250" s="18" t="s">
        <v>141</v>
      </c>
      <c r="BE250" s="233">
        <f>IF(N250="základní",J250,0)</f>
        <v>0</v>
      </c>
      <c r="BF250" s="233">
        <f>IF(N250="snížená",J250,0)</f>
        <v>0</v>
      </c>
      <c r="BG250" s="233">
        <f>IF(N250="zákl. přenesená",J250,0)</f>
        <v>0</v>
      </c>
      <c r="BH250" s="233">
        <f>IF(N250="sníž. přenesená",J250,0)</f>
        <v>0</v>
      </c>
      <c r="BI250" s="233">
        <f>IF(N250="nulová",J250,0)</f>
        <v>0</v>
      </c>
      <c r="BJ250" s="18" t="s">
        <v>8</v>
      </c>
      <c r="BK250" s="233">
        <f>ROUND(I250*H250,0)</f>
        <v>0</v>
      </c>
      <c r="BL250" s="18" t="s">
        <v>221</v>
      </c>
      <c r="BM250" s="232" t="s">
        <v>1015</v>
      </c>
    </row>
    <row r="251" s="2" customFormat="1" ht="24.15" customHeight="1">
      <c r="A251" s="39"/>
      <c r="B251" s="40"/>
      <c r="C251" s="220" t="s">
        <v>471</v>
      </c>
      <c r="D251" s="220" t="s">
        <v>144</v>
      </c>
      <c r="E251" s="221" t="s">
        <v>480</v>
      </c>
      <c r="F251" s="222" t="s">
        <v>481</v>
      </c>
      <c r="G251" s="223" t="s">
        <v>309</v>
      </c>
      <c r="H251" s="224">
        <v>0.16300000000000001</v>
      </c>
      <c r="I251" s="225"/>
      <c r="J251" s="226">
        <f>ROUND(I251*H251,0)</f>
        <v>0</v>
      </c>
      <c r="K251" s="227"/>
      <c r="L251" s="45"/>
      <c r="M251" s="228" t="s">
        <v>1</v>
      </c>
      <c r="N251" s="229" t="s">
        <v>45</v>
      </c>
      <c r="O251" s="92"/>
      <c r="P251" s="230">
        <f>O251*H251</f>
        <v>0</v>
      </c>
      <c r="Q251" s="230">
        <v>0</v>
      </c>
      <c r="R251" s="230">
        <f>Q251*H251</f>
        <v>0</v>
      </c>
      <c r="S251" s="230">
        <v>0</v>
      </c>
      <c r="T251" s="231">
        <f>S251*H251</f>
        <v>0</v>
      </c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R251" s="232" t="s">
        <v>221</v>
      </c>
      <c r="AT251" s="232" t="s">
        <v>144</v>
      </c>
      <c r="AU251" s="232" t="s">
        <v>89</v>
      </c>
      <c r="AY251" s="18" t="s">
        <v>141</v>
      </c>
      <c r="BE251" s="233">
        <f>IF(N251="základní",J251,0)</f>
        <v>0</v>
      </c>
      <c r="BF251" s="233">
        <f>IF(N251="snížená",J251,0)</f>
        <v>0</v>
      </c>
      <c r="BG251" s="233">
        <f>IF(N251="zákl. přenesená",J251,0)</f>
        <v>0</v>
      </c>
      <c r="BH251" s="233">
        <f>IF(N251="sníž. přenesená",J251,0)</f>
        <v>0</v>
      </c>
      <c r="BI251" s="233">
        <f>IF(N251="nulová",J251,0)</f>
        <v>0</v>
      </c>
      <c r="BJ251" s="18" t="s">
        <v>8</v>
      </c>
      <c r="BK251" s="233">
        <f>ROUND(I251*H251,0)</f>
        <v>0</v>
      </c>
      <c r="BL251" s="18" t="s">
        <v>221</v>
      </c>
      <c r="BM251" s="232" t="s">
        <v>1016</v>
      </c>
    </row>
    <row r="252" s="12" customFormat="1" ht="22.8" customHeight="1">
      <c r="A252" s="12"/>
      <c r="B252" s="204"/>
      <c r="C252" s="205"/>
      <c r="D252" s="206" t="s">
        <v>79</v>
      </c>
      <c r="E252" s="218" t="s">
        <v>483</v>
      </c>
      <c r="F252" s="218" t="s">
        <v>484</v>
      </c>
      <c r="G252" s="205"/>
      <c r="H252" s="205"/>
      <c r="I252" s="208"/>
      <c r="J252" s="219">
        <f>BK252</f>
        <v>0</v>
      </c>
      <c r="K252" s="205"/>
      <c r="L252" s="210"/>
      <c r="M252" s="211"/>
      <c r="N252" s="212"/>
      <c r="O252" s="212"/>
      <c r="P252" s="213">
        <f>SUM(P253:P281)</f>
        <v>0</v>
      </c>
      <c r="Q252" s="212"/>
      <c r="R252" s="213">
        <f>SUM(R253:R281)</f>
        <v>0.095680000000000015</v>
      </c>
      <c r="S252" s="212"/>
      <c r="T252" s="214">
        <f>SUM(T253:T281)</f>
        <v>0</v>
      </c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R252" s="215" t="s">
        <v>89</v>
      </c>
      <c r="AT252" s="216" t="s">
        <v>79</v>
      </c>
      <c r="AU252" s="216" t="s">
        <v>8</v>
      </c>
      <c r="AY252" s="215" t="s">
        <v>141</v>
      </c>
      <c r="BK252" s="217">
        <f>SUM(BK253:BK281)</f>
        <v>0</v>
      </c>
    </row>
    <row r="253" s="2" customFormat="1" ht="16.5" customHeight="1">
      <c r="A253" s="39"/>
      <c r="B253" s="40"/>
      <c r="C253" s="220" t="s">
        <v>475</v>
      </c>
      <c r="D253" s="220" t="s">
        <v>144</v>
      </c>
      <c r="E253" s="221" t="s">
        <v>486</v>
      </c>
      <c r="F253" s="222" t="s">
        <v>487</v>
      </c>
      <c r="G253" s="223" t="s">
        <v>298</v>
      </c>
      <c r="H253" s="224">
        <v>1</v>
      </c>
      <c r="I253" s="225"/>
      <c r="J253" s="226">
        <f>ROUND(I253*H253,0)</f>
        <v>0</v>
      </c>
      <c r="K253" s="227"/>
      <c r="L253" s="45"/>
      <c r="M253" s="228" t="s">
        <v>1</v>
      </c>
      <c r="N253" s="229" t="s">
        <v>45</v>
      </c>
      <c r="O253" s="92"/>
      <c r="P253" s="230">
        <f>O253*H253</f>
        <v>0</v>
      </c>
      <c r="Q253" s="230">
        <v>0</v>
      </c>
      <c r="R253" s="230">
        <f>Q253*H253</f>
        <v>0</v>
      </c>
      <c r="S253" s="230">
        <v>0</v>
      </c>
      <c r="T253" s="231">
        <f>S253*H253</f>
        <v>0</v>
      </c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R253" s="232" t="s">
        <v>221</v>
      </c>
      <c r="AT253" s="232" t="s">
        <v>144</v>
      </c>
      <c r="AU253" s="232" t="s">
        <v>89</v>
      </c>
      <c r="AY253" s="18" t="s">
        <v>141</v>
      </c>
      <c r="BE253" s="233">
        <f>IF(N253="základní",J253,0)</f>
        <v>0</v>
      </c>
      <c r="BF253" s="233">
        <f>IF(N253="snížená",J253,0)</f>
        <v>0</v>
      </c>
      <c r="BG253" s="233">
        <f>IF(N253="zákl. přenesená",J253,0)</f>
        <v>0</v>
      </c>
      <c r="BH253" s="233">
        <f>IF(N253="sníž. přenesená",J253,0)</f>
        <v>0</v>
      </c>
      <c r="BI253" s="233">
        <f>IF(N253="nulová",J253,0)</f>
        <v>0</v>
      </c>
      <c r="BJ253" s="18" t="s">
        <v>8</v>
      </c>
      <c r="BK253" s="233">
        <f>ROUND(I253*H253,0)</f>
        <v>0</v>
      </c>
      <c r="BL253" s="18" t="s">
        <v>221</v>
      </c>
      <c r="BM253" s="232" t="s">
        <v>1017</v>
      </c>
    </row>
    <row r="254" s="2" customFormat="1" ht="16.5" customHeight="1">
      <c r="A254" s="39"/>
      <c r="B254" s="40"/>
      <c r="C254" s="220" t="s">
        <v>479</v>
      </c>
      <c r="D254" s="220" t="s">
        <v>144</v>
      </c>
      <c r="E254" s="221" t="s">
        <v>490</v>
      </c>
      <c r="F254" s="222" t="s">
        <v>901</v>
      </c>
      <c r="G254" s="223" t="s">
        <v>298</v>
      </c>
      <c r="H254" s="224">
        <v>1</v>
      </c>
      <c r="I254" s="225"/>
      <c r="J254" s="226">
        <f>ROUND(I254*H254,0)</f>
        <v>0</v>
      </c>
      <c r="K254" s="227"/>
      <c r="L254" s="45"/>
      <c r="M254" s="228" t="s">
        <v>1</v>
      </c>
      <c r="N254" s="229" t="s">
        <v>45</v>
      </c>
      <c r="O254" s="92"/>
      <c r="P254" s="230">
        <f>O254*H254</f>
        <v>0</v>
      </c>
      <c r="Q254" s="230">
        <v>0</v>
      </c>
      <c r="R254" s="230">
        <f>Q254*H254</f>
        <v>0</v>
      </c>
      <c r="S254" s="230">
        <v>0</v>
      </c>
      <c r="T254" s="231">
        <f>S254*H254</f>
        <v>0</v>
      </c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R254" s="232" t="s">
        <v>221</v>
      </c>
      <c r="AT254" s="232" t="s">
        <v>144</v>
      </c>
      <c r="AU254" s="232" t="s">
        <v>89</v>
      </c>
      <c r="AY254" s="18" t="s">
        <v>141</v>
      </c>
      <c r="BE254" s="233">
        <f>IF(N254="základní",J254,0)</f>
        <v>0</v>
      </c>
      <c r="BF254" s="233">
        <f>IF(N254="snížená",J254,0)</f>
        <v>0</v>
      </c>
      <c r="BG254" s="233">
        <f>IF(N254="zákl. přenesená",J254,0)</f>
        <v>0</v>
      </c>
      <c r="BH254" s="233">
        <f>IF(N254="sníž. přenesená",J254,0)</f>
        <v>0</v>
      </c>
      <c r="BI254" s="233">
        <f>IF(N254="nulová",J254,0)</f>
        <v>0</v>
      </c>
      <c r="BJ254" s="18" t="s">
        <v>8</v>
      </c>
      <c r="BK254" s="233">
        <f>ROUND(I254*H254,0)</f>
        <v>0</v>
      </c>
      <c r="BL254" s="18" t="s">
        <v>221</v>
      </c>
      <c r="BM254" s="232" t="s">
        <v>1018</v>
      </c>
    </row>
    <row r="255" s="2" customFormat="1" ht="24.15" customHeight="1">
      <c r="A255" s="39"/>
      <c r="B255" s="40"/>
      <c r="C255" s="220" t="s">
        <v>485</v>
      </c>
      <c r="D255" s="220" t="s">
        <v>144</v>
      </c>
      <c r="E255" s="221" t="s">
        <v>494</v>
      </c>
      <c r="F255" s="222" t="s">
        <v>495</v>
      </c>
      <c r="G255" s="223" t="s">
        <v>298</v>
      </c>
      <c r="H255" s="224">
        <v>1</v>
      </c>
      <c r="I255" s="225"/>
      <c r="J255" s="226">
        <f>ROUND(I255*H255,0)</f>
        <v>0</v>
      </c>
      <c r="K255" s="227"/>
      <c r="L255" s="45"/>
      <c r="M255" s="228" t="s">
        <v>1</v>
      </c>
      <c r="N255" s="229" t="s">
        <v>45</v>
      </c>
      <c r="O255" s="92"/>
      <c r="P255" s="230">
        <f>O255*H255</f>
        <v>0</v>
      </c>
      <c r="Q255" s="230">
        <v>0</v>
      </c>
      <c r="R255" s="230">
        <f>Q255*H255</f>
        <v>0</v>
      </c>
      <c r="S255" s="230">
        <v>0</v>
      </c>
      <c r="T255" s="231">
        <f>S255*H255</f>
        <v>0</v>
      </c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R255" s="232" t="s">
        <v>221</v>
      </c>
      <c r="AT255" s="232" t="s">
        <v>144</v>
      </c>
      <c r="AU255" s="232" t="s">
        <v>89</v>
      </c>
      <c r="AY255" s="18" t="s">
        <v>141</v>
      </c>
      <c r="BE255" s="233">
        <f>IF(N255="základní",J255,0)</f>
        <v>0</v>
      </c>
      <c r="BF255" s="233">
        <f>IF(N255="snížená",J255,0)</f>
        <v>0</v>
      </c>
      <c r="BG255" s="233">
        <f>IF(N255="zákl. přenesená",J255,0)</f>
        <v>0</v>
      </c>
      <c r="BH255" s="233">
        <f>IF(N255="sníž. přenesená",J255,0)</f>
        <v>0</v>
      </c>
      <c r="BI255" s="233">
        <f>IF(N255="nulová",J255,0)</f>
        <v>0</v>
      </c>
      <c r="BJ255" s="18" t="s">
        <v>8</v>
      </c>
      <c r="BK255" s="233">
        <f>ROUND(I255*H255,0)</f>
        <v>0</v>
      </c>
      <c r="BL255" s="18" t="s">
        <v>221</v>
      </c>
      <c r="BM255" s="232" t="s">
        <v>1019</v>
      </c>
    </row>
    <row r="256" s="2" customFormat="1" ht="24.15" customHeight="1">
      <c r="A256" s="39"/>
      <c r="B256" s="40"/>
      <c r="C256" s="220" t="s">
        <v>489</v>
      </c>
      <c r="D256" s="220" t="s">
        <v>144</v>
      </c>
      <c r="E256" s="221" t="s">
        <v>498</v>
      </c>
      <c r="F256" s="222" t="s">
        <v>499</v>
      </c>
      <c r="G256" s="223" t="s">
        <v>147</v>
      </c>
      <c r="H256" s="224">
        <v>2</v>
      </c>
      <c r="I256" s="225"/>
      <c r="J256" s="226">
        <f>ROUND(I256*H256,0)</f>
        <v>0</v>
      </c>
      <c r="K256" s="227"/>
      <c r="L256" s="45"/>
      <c r="M256" s="228" t="s">
        <v>1</v>
      </c>
      <c r="N256" s="229" t="s">
        <v>45</v>
      </c>
      <c r="O256" s="92"/>
      <c r="P256" s="230">
        <f>O256*H256</f>
        <v>0</v>
      </c>
      <c r="Q256" s="230">
        <v>0</v>
      </c>
      <c r="R256" s="230">
        <f>Q256*H256</f>
        <v>0</v>
      </c>
      <c r="S256" s="230">
        <v>0</v>
      </c>
      <c r="T256" s="231">
        <f>S256*H256</f>
        <v>0</v>
      </c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R256" s="232" t="s">
        <v>221</v>
      </c>
      <c r="AT256" s="232" t="s">
        <v>144</v>
      </c>
      <c r="AU256" s="232" t="s">
        <v>89</v>
      </c>
      <c r="AY256" s="18" t="s">
        <v>141</v>
      </c>
      <c r="BE256" s="233">
        <f>IF(N256="základní",J256,0)</f>
        <v>0</v>
      </c>
      <c r="BF256" s="233">
        <f>IF(N256="snížená",J256,0)</f>
        <v>0</v>
      </c>
      <c r="BG256" s="233">
        <f>IF(N256="zákl. přenesená",J256,0)</f>
        <v>0</v>
      </c>
      <c r="BH256" s="233">
        <f>IF(N256="sníž. přenesená",J256,0)</f>
        <v>0</v>
      </c>
      <c r="BI256" s="233">
        <f>IF(N256="nulová",J256,0)</f>
        <v>0</v>
      </c>
      <c r="BJ256" s="18" t="s">
        <v>8</v>
      </c>
      <c r="BK256" s="233">
        <f>ROUND(I256*H256,0)</f>
        <v>0</v>
      </c>
      <c r="BL256" s="18" t="s">
        <v>221</v>
      </c>
      <c r="BM256" s="232" t="s">
        <v>1020</v>
      </c>
    </row>
    <row r="257" s="2" customFormat="1" ht="16.5" customHeight="1">
      <c r="A257" s="39"/>
      <c r="B257" s="40"/>
      <c r="C257" s="278" t="s">
        <v>493</v>
      </c>
      <c r="D257" s="278" t="s">
        <v>256</v>
      </c>
      <c r="E257" s="279" t="s">
        <v>502</v>
      </c>
      <c r="F257" s="280" t="s">
        <v>503</v>
      </c>
      <c r="G257" s="281" t="s">
        <v>147</v>
      </c>
      <c r="H257" s="282">
        <v>2</v>
      </c>
      <c r="I257" s="283"/>
      <c r="J257" s="284">
        <f>ROUND(I257*H257,0)</f>
        <v>0</v>
      </c>
      <c r="K257" s="285"/>
      <c r="L257" s="286"/>
      <c r="M257" s="287" t="s">
        <v>1</v>
      </c>
      <c r="N257" s="288" t="s">
        <v>45</v>
      </c>
      <c r="O257" s="92"/>
      <c r="P257" s="230">
        <f>O257*H257</f>
        <v>0</v>
      </c>
      <c r="Q257" s="230">
        <v>5.0000000000000002E-05</v>
      </c>
      <c r="R257" s="230">
        <f>Q257*H257</f>
        <v>0.00010000000000000001</v>
      </c>
      <c r="S257" s="230">
        <v>0</v>
      </c>
      <c r="T257" s="231">
        <f>S257*H257</f>
        <v>0</v>
      </c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R257" s="232" t="s">
        <v>300</v>
      </c>
      <c r="AT257" s="232" t="s">
        <v>256</v>
      </c>
      <c r="AU257" s="232" t="s">
        <v>89</v>
      </c>
      <c r="AY257" s="18" t="s">
        <v>141</v>
      </c>
      <c r="BE257" s="233">
        <f>IF(N257="základní",J257,0)</f>
        <v>0</v>
      </c>
      <c r="BF257" s="233">
        <f>IF(N257="snížená",J257,0)</f>
        <v>0</v>
      </c>
      <c r="BG257" s="233">
        <f>IF(N257="zákl. přenesená",J257,0)</f>
        <v>0</v>
      </c>
      <c r="BH257" s="233">
        <f>IF(N257="sníž. přenesená",J257,0)</f>
        <v>0</v>
      </c>
      <c r="BI257" s="233">
        <f>IF(N257="nulová",J257,0)</f>
        <v>0</v>
      </c>
      <c r="BJ257" s="18" t="s">
        <v>8</v>
      </c>
      <c r="BK257" s="233">
        <f>ROUND(I257*H257,0)</f>
        <v>0</v>
      </c>
      <c r="BL257" s="18" t="s">
        <v>221</v>
      </c>
      <c r="BM257" s="232" t="s">
        <v>1021</v>
      </c>
    </row>
    <row r="258" s="2" customFormat="1" ht="24.15" customHeight="1">
      <c r="A258" s="39"/>
      <c r="B258" s="40"/>
      <c r="C258" s="220" t="s">
        <v>497</v>
      </c>
      <c r="D258" s="220" t="s">
        <v>144</v>
      </c>
      <c r="E258" s="221" t="s">
        <v>506</v>
      </c>
      <c r="F258" s="222" t="s">
        <v>507</v>
      </c>
      <c r="G258" s="223" t="s">
        <v>147</v>
      </c>
      <c r="H258" s="224">
        <v>2</v>
      </c>
      <c r="I258" s="225"/>
      <c r="J258" s="226">
        <f>ROUND(I258*H258,0)</f>
        <v>0</v>
      </c>
      <c r="K258" s="227"/>
      <c r="L258" s="45"/>
      <c r="M258" s="228" t="s">
        <v>1</v>
      </c>
      <c r="N258" s="229" t="s">
        <v>45</v>
      </c>
      <c r="O258" s="92"/>
      <c r="P258" s="230">
        <f>O258*H258</f>
        <v>0</v>
      </c>
      <c r="Q258" s="230">
        <v>0</v>
      </c>
      <c r="R258" s="230">
        <f>Q258*H258</f>
        <v>0</v>
      </c>
      <c r="S258" s="230">
        <v>0</v>
      </c>
      <c r="T258" s="231">
        <f>S258*H258</f>
        <v>0</v>
      </c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R258" s="232" t="s">
        <v>221</v>
      </c>
      <c r="AT258" s="232" t="s">
        <v>144</v>
      </c>
      <c r="AU258" s="232" t="s">
        <v>89</v>
      </c>
      <c r="AY258" s="18" t="s">
        <v>141</v>
      </c>
      <c r="BE258" s="233">
        <f>IF(N258="základní",J258,0)</f>
        <v>0</v>
      </c>
      <c r="BF258" s="233">
        <f>IF(N258="snížená",J258,0)</f>
        <v>0</v>
      </c>
      <c r="BG258" s="233">
        <f>IF(N258="zákl. přenesená",J258,0)</f>
        <v>0</v>
      </c>
      <c r="BH258" s="233">
        <f>IF(N258="sníž. přenesená",J258,0)</f>
        <v>0</v>
      </c>
      <c r="BI258" s="233">
        <f>IF(N258="nulová",J258,0)</f>
        <v>0</v>
      </c>
      <c r="BJ258" s="18" t="s">
        <v>8</v>
      </c>
      <c r="BK258" s="233">
        <f>ROUND(I258*H258,0)</f>
        <v>0</v>
      </c>
      <c r="BL258" s="18" t="s">
        <v>221</v>
      </c>
      <c r="BM258" s="232" t="s">
        <v>1022</v>
      </c>
    </row>
    <row r="259" s="2" customFormat="1" ht="37.8" customHeight="1">
      <c r="A259" s="39"/>
      <c r="B259" s="40"/>
      <c r="C259" s="278" t="s">
        <v>501</v>
      </c>
      <c r="D259" s="278" t="s">
        <v>256</v>
      </c>
      <c r="E259" s="279" t="s">
        <v>510</v>
      </c>
      <c r="F259" s="280" t="s">
        <v>511</v>
      </c>
      <c r="G259" s="281" t="s">
        <v>147</v>
      </c>
      <c r="H259" s="282">
        <v>2</v>
      </c>
      <c r="I259" s="283"/>
      <c r="J259" s="284">
        <f>ROUND(I259*H259,0)</f>
        <v>0</v>
      </c>
      <c r="K259" s="285"/>
      <c r="L259" s="286"/>
      <c r="M259" s="287" t="s">
        <v>1</v>
      </c>
      <c r="N259" s="288" t="s">
        <v>45</v>
      </c>
      <c r="O259" s="92"/>
      <c r="P259" s="230">
        <f>O259*H259</f>
        <v>0</v>
      </c>
      <c r="Q259" s="230">
        <v>9.0000000000000006E-05</v>
      </c>
      <c r="R259" s="230">
        <f>Q259*H259</f>
        <v>0.00018000000000000001</v>
      </c>
      <c r="S259" s="230">
        <v>0</v>
      </c>
      <c r="T259" s="231">
        <f>S259*H259</f>
        <v>0</v>
      </c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R259" s="232" t="s">
        <v>300</v>
      </c>
      <c r="AT259" s="232" t="s">
        <v>256</v>
      </c>
      <c r="AU259" s="232" t="s">
        <v>89</v>
      </c>
      <c r="AY259" s="18" t="s">
        <v>141</v>
      </c>
      <c r="BE259" s="233">
        <f>IF(N259="základní",J259,0)</f>
        <v>0</v>
      </c>
      <c r="BF259" s="233">
        <f>IF(N259="snížená",J259,0)</f>
        <v>0</v>
      </c>
      <c r="BG259" s="233">
        <f>IF(N259="zákl. přenesená",J259,0)</f>
        <v>0</v>
      </c>
      <c r="BH259" s="233">
        <f>IF(N259="sníž. přenesená",J259,0)</f>
        <v>0</v>
      </c>
      <c r="BI259" s="233">
        <f>IF(N259="nulová",J259,0)</f>
        <v>0</v>
      </c>
      <c r="BJ259" s="18" t="s">
        <v>8</v>
      </c>
      <c r="BK259" s="233">
        <f>ROUND(I259*H259,0)</f>
        <v>0</v>
      </c>
      <c r="BL259" s="18" t="s">
        <v>221</v>
      </c>
      <c r="BM259" s="232" t="s">
        <v>1023</v>
      </c>
    </row>
    <row r="260" s="2" customFormat="1" ht="21.75" customHeight="1">
      <c r="A260" s="39"/>
      <c r="B260" s="40"/>
      <c r="C260" s="220" t="s">
        <v>505</v>
      </c>
      <c r="D260" s="220" t="s">
        <v>144</v>
      </c>
      <c r="E260" s="221" t="s">
        <v>908</v>
      </c>
      <c r="F260" s="222" t="s">
        <v>909</v>
      </c>
      <c r="G260" s="223" t="s">
        <v>147</v>
      </c>
      <c r="H260" s="224">
        <v>2</v>
      </c>
      <c r="I260" s="225"/>
      <c r="J260" s="226">
        <f>ROUND(I260*H260,0)</f>
        <v>0</v>
      </c>
      <c r="K260" s="227"/>
      <c r="L260" s="45"/>
      <c r="M260" s="228" t="s">
        <v>1</v>
      </c>
      <c r="N260" s="229" t="s">
        <v>45</v>
      </c>
      <c r="O260" s="92"/>
      <c r="P260" s="230">
        <f>O260*H260</f>
        <v>0</v>
      </c>
      <c r="Q260" s="230">
        <v>0</v>
      </c>
      <c r="R260" s="230">
        <f>Q260*H260</f>
        <v>0</v>
      </c>
      <c r="S260" s="230">
        <v>0</v>
      </c>
      <c r="T260" s="231">
        <f>S260*H260</f>
        <v>0</v>
      </c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R260" s="232" t="s">
        <v>221</v>
      </c>
      <c r="AT260" s="232" t="s">
        <v>144</v>
      </c>
      <c r="AU260" s="232" t="s">
        <v>89</v>
      </c>
      <c r="AY260" s="18" t="s">
        <v>141</v>
      </c>
      <c r="BE260" s="233">
        <f>IF(N260="základní",J260,0)</f>
        <v>0</v>
      </c>
      <c r="BF260" s="233">
        <f>IF(N260="snížená",J260,0)</f>
        <v>0</v>
      </c>
      <c r="BG260" s="233">
        <f>IF(N260="zákl. přenesená",J260,0)</f>
        <v>0</v>
      </c>
      <c r="BH260" s="233">
        <f>IF(N260="sníž. přenesená",J260,0)</f>
        <v>0</v>
      </c>
      <c r="BI260" s="233">
        <f>IF(N260="nulová",J260,0)</f>
        <v>0</v>
      </c>
      <c r="BJ260" s="18" t="s">
        <v>8</v>
      </c>
      <c r="BK260" s="233">
        <f>ROUND(I260*H260,0)</f>
        <v>0</v>
      </c>
      <c r="BL260" s="18" t="s">
        <v>221</v>
      </c>
      <c r="BM260" s="232" t="s">
        <v>1024</v>
      </c>
    </row>
    <row r="261" s="2" customFormat="1" ht="16.5" customHeight="1">
      <c r="A261" s="39"/>
      <c r="B261" s="40"/>
      <c r="C261" s="278" t="s">
        <v>509</v>
      </c>
      <c r="D261" s="278" t="s">
        <v>256</v>
      </c>
      <c r="E261" s="279" t="s">
        <v>911</v>
      </c>
      <c r="F261" s="280" t="s">
        <v>912</v>
      </c>
      <c r="G261" s="281" t="s">
        <v>147</v>
      </c>
      <c r="H261" s="282">
        <v>2</v>
      </c>
      <c r="I261" s="283"/>
      <c r="J261" s="284">
        <f>ROUND(I261*H261,0)</f>
        <v>0</v>
      </c>
      <c r="K261" s="285"/>
      <c r="L261" s="286"/>
      <c r="M261" s="287" t="s">
        <v>1</v>
      </c>
      <c r="N261" s="288" t="s">
        <v>45</v>
      </c>
      <c r="O261" s="92"/>
      <c r="P261" s="230">
        <f>O261*H261</f>
        <v>0</v>
      </c>
      <c r="Q261" s="230">
        <v>5.0000000000000002E-05</v>
      </c>
      <c r="R261" s="230">
        <f>Q261*H261</f>
        <v>0.00010000000000000001</v>
      </c>
      <c r="S261" s="230">
        <v>0</v>
      </c>
      <c r="T261" s="231">
        <f>S261*H261</f>
        <v>0</v>
      </c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R261" s="232" t="s">
        <v>300</v>
      </c>
      <c r="AT261" s="232" t="s">
        <v>256</v>
      </c>
      <c r="AU261" s="232" t="s">
        <v>89</v>
      </c>
      <c r="AY261" s="18" t="s">
        <v>141</v>
      </c>
      <c r="BE261" s="233">
        <f>IF(N261="základní",J261,0)</f>
        <v>0</v>
      </c>
      <c r="BF261" s="233">
        <f>IF(N261="snížená",J261,0)</f>
        <v>0</v>
      </c>
      <c r="BG261" s="233">
        <f>IF(N261="zákl. přenesená",J261,0)</f>
        <v>0</v>
      </c>
      <c r="BH261" s="233">
        <f>IF(N261="sníž. přenesená",J261,0)</f>
        <v>0</v>
      </c>
      <c r="BI261" s="233">
        <f>IF(N261="nulová",J261,0)</f>
        <v>0</v>
      </c>
      <c r="BJ261" s="18" t="s">
        <v>8</v>
      </c>
      <c r="BK261" s="233">
        <f>ROUND(I261*H261,0)</f>
        <v>0</v>
      </c>
      <c r="BL261" s="18" t="s">
        <v>221</v>
      </c>
      <c r="BM261" s="232" t="s">
        <v>1025</v>
      </c>
    </row>
    <row r="262" s="2" customFormat="1" ht="16.5" customHeight="1">
      <c r="A262" s="39"/>
      <c r="B262" s="40"/>
      <c r="C262" s="220" t="s">
        <v>513</v>
      </c>
      <c r="D262" s="220" t="s">
        <v>144</v>
      </c>
      <c r="E262" s="221" t="s">
        <v>514</v>
      </c>
      <c r="F262" s="222" t="s">
        <v>515</v>
      </c>
      <c r="G262" s="223" t="s">
        <v>147</v>
      </c>
      <c r="H262" s="224">
        <v>1</v>
      </c>
      <c r="I262" s="225"/>
      <c r="J262" s="226">
        <f>ROUND(I262*H262,0)</f>
        <v>0</v>
      </c>
      <c r="K262" s="227"/>
      <c r="L262" s="45"/>
      <c r="M262" s="228" t="s">
        <v>1</v>
      </c>
      <c r="N262" s="229" t="s">
        <v>45</v>
      </c>
      <c r="O262" s="92"/>
      <c r="P262" s="230">
        <f>O262*H262</f>
        <v>0</v>
      </c>
      <c r="Q262" s="230">
        <v>0</v>
      </c>
      <c r="R262" s="230">
        <f>Q262*H262</f>
        <v>0</v>
      </c>
      <c r="S262" s="230">
        <v>0</v>
      </c>
      <c r="T262" s="231">
        <f>S262*H262</f>
        <v>0</v>
      </c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R262" s="232" t="s">
        <v>221</v>
      </c>
      <c r="AT262" s="232" t="s">
        <v>144</v>
      </c>
      <c r="AU262" s="232" t="s">
        <v>89</v>
      </c>
      <c r="AY262" s="18" t="s">
        <v>141</v>
      </c>
      <c r="BE262" s="233">
        <f>IF(N262="základní",J262,0)</f>
        <v>0</v>
      </c>
      <c r="BF262" s="233">
        <f>IF(N262="snížená",J262,0)</f>
        <v>0</v>
      </c>
      <c r="BG262" s="233">
        <f>IF(N262="zákl. přenesená",J262,0)</f>
        <v>0</v>
      </c>
      <c r="BH262" s="233">
        <f>IF(N262="sníž. přenesená",J262,0)</f>
        <v>0</v>
      </c>
      <c r="BI262" s="233">
        <f>IF(N262="nulová",J262,0)</f>
        <v>0</v>
      </c>
      <c r="BJ262" s="18" t="s">
        <v>8</v>
      </c>
      <c r="BK262" s="233">
        <f>ROUND(I262*H262,0)</f>
        <v>0</v>
      </c>
      <c r="BL262" s="18" t="s">
        <v>221</v>
      </c>
      <c r="BM262" s="232" t="s">
        <v>1026</v>
      </c>
    </row>
    <row r="263" s="2" customFormat="1" ht="16.5" customHeight="1">
      <c r="A263" s="39"/>
      <c r="B263" s="40"/>
      <c r="C263" s="278" t="s">
        <v>517</v>
      </c>
      <c r="D263" s="278" t="s">
        <v>256</v>
      </c>
      <c r="E263" s="279" t="s">
        <v>518</v>
      </c>
      <c r="F263" s="280" t="s">
        <v>519</v>
      </c>
      <c r="G263" s="281" t="s">
        <v>147</v>
      </c>
      <c r="H263" s="282">
        <v>1</v>
      </c>
      <c r="I263" s="283"/>
      <c r="J263" s="284">
        <f>ROUND(I263*H263,0)</f>
        <v>0</v>
      </c>
      <c r="K263" s="285"/>
      <c r="L263" s="286"/>
      <c r="M263" s="287" t="s">
        <v>1</v>
      </c>
      <c r="N263" s="288" t="s">
        <v>45</v>
      </c>
      <c r="O263" s="92"/>
      <c r="P263" s="230">
        <f>O263*H263</f>
        <v>0</v>
      </c>
      <c r="Q263" s="230">
        <v>6.9999999999999994E-05</v>
      </c>
      <c r="R263" s="230">
        <f>Q263*H263</f>
        <v>6.9999999999999994E-05</v>
      </c>
      <c r="S263" s="230">
        <v>0</v>
      </c>
      <c r="T263" s="231">
        <f>S263*H263</f>
        <v>0</v>
      </c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R263" s="232" t="s">
        <v>300</v>
      </c>
      <c r="AT263" s="232" t="s">
        <v>256</v>
      </c>
      <c r="AU263" s="232" t="s">
        <v>89</v>
      </c>
      <c r="AY263" s="18" t="s">
        <v>141</v>
      </c>
      <c r="BE263" s="233">
        <f>IF(N263="základní",J263,0)</f>
        <v>0</v>
      </c>
      <c r="BF263" s="233">
        <f>IF(N263="snížená",J263,0)</f>
        <v>0</v>
      </c>
      <c r="BG263" s="233">
        <f>IF(N263="zákl. přenesená",J263,0)</f>
        <v>0</v>
      </c>
      <c r="BH263" s="233">
        <f>IF(N263="sníž. přenesená",J263,0)</f>
        <v>0</v>
      </c>
      <c r="BI263" s="233">
        <f>IF(N263="nulová",J263,0)</f>
        <v>0</v>
      </c>
      <c r="BJ263" s="18" t="s">
        <v>8</v>
      </c>
      <c r="BK263" s="233">
        <f>ROUND(I263*H263,0)</f>
        <v>0</v>
      </c>
      <c r="BL263" s="18" t="s">
        <v>221</v>
      </c>
      <c r="BM263" s="232" t="s">
        <v>1027</v>
      </c>
    </row>
    <row r="264" s="2" customFormat="1" ht="16.5" customHeight="1">
      <c r="A264" s="39"/>
      <c r="B264" s="40"/>
      <c r="C264" s="220" t="s">
        <v>521</v>
      </c>
      <c r="D264" s="220" t="s">
        <v>144</v>
      </c>
      <c r="E264" s="221" t="s">
        <v>522</v>
      </c>
      <c r="F264" s="222" t="s">
        <v>523</v>
      </c>
      <c r="G264" s="223" t="s">
        <v>147</v>
      </c>
      <c r="H264" s="224">
        <v>8</v>
      </c>
      <c r="I264" s="225"/>
      <c r="J264" s="226">
        <f>ROUND(I264*H264,0)</f>
        <v>0</v>
      </c>
      <c r="K264" s="227"/>
      <c r="L264" s="45"/>
      <c r="M264" s="228" t="s">
        <v>1</v>
      </c>
      <c r="N264" s="229" t="s">
        <v>45</v>
      </c>
      <c r="O264" s="92"/>
      <c r="P264" s="230">
        <f>O264*H264</f>
        <v>0</v>
      </c>
      <c r="Q264" s="230">
        <v>0</v>
      </c>
      <c r="R264" s="230">
        <f>Q264*H264</f>
        <v>0</v>
      </c>
      <c r="S264" s="230">
        <v>0</v>
      </c>
      <c r="T264" s="231">
        <f>S264*H264</f>
        <v>0</v>
      </c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R264" s="232" t="s">
        <v>221</v>
      </c>
      <c r="AT264" s="232" t="s">
        <v>144</v>
      </c>
      <c r="AU264" s="232" t="s">
        <v>89</v>
      </c>
      <c r="AY264" s="18" t="s">
        <v>141</v>
      </c>
      <c r="BE264" s="233">
        <f>IF(N264="základní",J264,0)</f>
        <v>0</v>
      </c>
      <c r="BF264" s="233">
        <f>IF(N264="snížená",J264,0)</f>
        <v>0</v>
      </c>
      <c r="BG264" s="233">
        <f>IF(N264="zákl. přenesená",J264,0)</f>
        <v>0</v>
      </c>
      <c r="BH264" s="233">
        <f>IF(N264="sníž. přenesená",J264,0)</f>
        <v>0</v>
      </c>
      <c r="BI264" s="233">
        <f>IF(N264="nulová",J264,0)</f>
        <v>0</v>
      </c>
      <c r="BJ264" s="18" t="s">
        <v>8</v>
      </c>
      <c r="BK264" s="233">
        <f>ROUND(I264*H264,0)</f>
        <v>0</v>
      </c>
      <c r="BL264" s="18" t="s">
        <v>221</v>
      </c>
      <c r="BM264" s="232" t="s">
        <v>1028</v>
      </c>
    </row>
    <row r="265" s="2" customFormat="1" ht="24.15" customHeight="1">
      <c r="A265" s="39"/>
      <c r="B265" s="40"/>
      <c r="C265" s="220" t="s">
        <v>525</v>
      </c>
      <c r="D265" s="220" t="s">
        <v>144</v>
      </c>
      <c r="E265" s="221" t="s">
        <v>526</v>
      </c>
      <c r="F265" s="222" t="s">
        <v>527</v>
      </c>
      <c r="G265" s="223" t="s">
        <v>147</v>
      </c>
      <c r="H265" s="224">
        <v>19</v>
      </c>
      <c r="I265" s="225"/>
      <c r="J265" s="226">
        <f>ROUND(I265*H265,0)</f>
        <v>0</v>
      </c>
      <c r="K265" s="227"/>
      <c r="L265" s="45"/>
      <c r="M265" s="228" t="s">
        <v>1</v>
      </c>
      <c r="N265" s="229" t="s">
        <v>45</v>
      </c>
      <c r="O265" s="92"/>
      <c r="P265" s="230">
        <f>O265*H265</f>
        <v>0</v>
      </c>
      <c r="Q265" s="230">
        <v>0</v>
      </c>
      <c r="R265" s="230">
        <f>Q265*H265</f>
        <v>0</v>
      </c>
      <c r="S265" s="230">
        <v>0</v>
      </c>
      <c r="T265" s="231">
        <f>S265*H265</f>
        <v>0</v>
      </c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R265" s="232" t="s">
        <v>221</v>
      </c>
      <c r="AT265" s="232" t="s">
        <v>144</v>
      </c>
      <c r="AU265" s="232" t="s">
        <v>89</v>
      </c>
      <c r="AY265" s="18" t="s">
        <v>141</v>
      </c>
      <c r="BE265" s="233">
        <f>IF(N265="základní",J265,0)</f>
        <v>0</v>
      </c>
      <c r="BF265" s="233">
        <f>IF(N265="snížená",J265,0)</f>
        <v>0</v>
      </c>
      <c r="BG265" s="233">
        <f>IF(N265="zákl. přenesená",J265,0)</f>
        <v>0</v>
      </c>
      <c r="BH265" s="233">
        <f>IF(N265="sníž. přenesená",J265,0)</f>
        <v>0</v>
      </c>
      <c r="BI265" s="233">
        <f>IF(N265="nulová",J265,0)</f>
        <v>0</v>
      </c>
      <c r="BJ265" s="18" t="s">
        <v>8</v>
      </c>
      <c r="BK265" s="233">
        <f>ROUND(I265*H265,0)</f>
        <v>0</v>
      </c>
      <c r="BL265" s="18" t="s">
        <v>221</v>
      </c>
      <c r="BM265" s="232" t="s">
        <v>1029</v>
      </c>
    </row>
    <row r="266" s="2" customFormat="1" ht="16.5" customHeight="1">
      <c r="A266" s="39"/>
      <c r="B266" s="40"/>
      <c r="C266" s="278" t="s">
        <v>529</v>
      </c>
      <c r="D266" s="278" t="s">
        <v>256</v>
      </c>
      <c r="E266" s="279" t="s">
        <v>530</v>
      </c>
      <c r="F266" s="280" t="s">
        <v>531</v>
      </c>
      <c r="G266" s="281" t="s">
        <v>147</v>
      </c>
      <c r="H266" s="282">
        <v>19</v>
      </c>
      <c r="I266" s="283"/>
      <c r="J266" s="284">
        <f>ROUND(I266*H266,0)</f>
        <v>0</v>
      </c>
      <c r="K266" s="285"/>
      <c r="L266" s="286"/>
      <c r="M266" s="287" t="s">
        <v>1</v>
      </c>
      <c r="N266" s="288" t="s">
        <v>45</v>
      </c>
      <c r="O266" s="92"/>
      <c r="P266" s="230">
        <f>O266*H266</f>
        <v>0</v>
      </c>
      <c r="Q266" s="230">
        <v>6.9999999999999994E-05</v>
      </c>
      <c r="R266" s="230">
        <f>Q266*H266</f>
        <v>0.0013299999999999998</v>
      </c>
      <c r="S266" s="230">
        <v>0</v>
      </c>
      <c r="T266" s="231">
        <f>S266*H266</f>
        <v>0</v>
      </c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R266" s="232" t="s">
        <v>300</v>
      </c>
      <c r="AT266" s="232" t="s">
        <v>256</v>
      </c>
      <c r="AU266" s="232" t="s">
        <v>89</v>
      </c>
      <c r="AY266" s="18" t="s">
        <v>141</v>
      </c>
      <c r="BE266" s="233">
        <f>IF(N266="základní",J266,0)</f>
        <v>0</v>
      </c>
      <c r="BF266" s="233">
        <f>IF(N266="snížená",J266,0)</f>
        <v>0</v>
      </c>
      <c r="BG266" s="233">
        <f>IF(N266="zákl. přenesená",J266,0)</f>
        <v>0</v>
      </c>
      <c r="BH266" s="233">
        <f>IF(N266="sníž. přenesená",J266,0)</f>
        <v>0</v>
      </c>
      <c r="BI266" s="233">
        <f>IF(N266="nulová",J266,0)</f>
        <v>0</v>
      </c>
      <c r="BJ266" s="18" t="s">
        <v>8</v>
      </c>
      <c r="BK266" s="233">
        <f>ROUND(I266*H266,0)</f>
        <v>0</v>
      </c>
      <c r="BL266" s="18" t="s">
        <v>221</v>
      </c>
      <c r="BM266" s="232" t="s">
        <v>1030</v>
      </c>
    </row>
    <row r="267" s="2" customFormat="1" ht="24.15" customHeight="1">
      <c r="A267" s="39"/>
      <c r="B267" s="40"/>
      <c r="C267" s="220" t="s">
        <v>533</v>
      </c>
      <c r="D267" s="220" t="s">
        <v>144</v>
      </c>
      <c r="E267" s="221" t="s">
        <v>542</v>
      </c>
      <c r="F267" s="222" t="s">
        <v>543</v>
      </c>
      <c r="G267" s="223" t="s">
        <v>147</v>
      </c>
      <c r="H267" s="224">
        <v>7</v>
      </c>
      <c r="I267" s="225"/>
      <c r="J267" s="226">
        <f>ROUND(I267*H267,0)</f>
        <v>0</v>
      </c>
      <c r="K267" s="227"/>
      <c r="L267" s="45"/>
      <c r="M267" s="228" t="s">
        <v>1</v>
      </c>
      <c r="N267" s="229" t="s">
        <v>45</v>
      </c>
      <c r="O267" s="92"/>
      <c r="P267" s="230">
        <f>O267*H267</f>
        <v>0</v>
      </c>
      <c r="Q267" s="230">
        <v>0</v>
      </c>
      <c r="R267" s="230">
        <f>Q267*H267</f>
        <v>0</v>
      </c>
      <c r="S267" s="230">
        <v>0</v>
      </c>
      <c r="T267" s="231">
        <f>S267*H267</f>
        <v>0</v>
      </c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R267" s="232" t="s">
        <v>221</v>
      </c>
      <c r="AT267" s="232" t="s">
        <v>144</v>
      </c>
      <c r="AU267" s="232" t="s">
        <v>89</v>
      </c>
      <c r="AY267" s="18" t="s">
        <v>141</v>
      </c>
      <c r="BE267" s="233">
        <f>IF(N267="základní",J267,0)</f>
        <v>0</v>
      </c>
      <c r="BF267" s="233">
        <f>IF(N267="snížená",J267,0)</f>
        <v>0</v>
      </c>
      <c r="BG267" s="233">
        <f>IF(N267="zákl. přenesená",J267,0)</f>
        <v>0</v>
      </c>
      <c r="BH267" s="233">
        <f>IF(N267="sníž. přenesená",J267,0)</f>
        <v>0</v>
      </c>
      <c r="BI267" s="233">
        <f>IF(N267="nulová",J267,0)</f>
        <v>0</v>
      </c>
      <c r="BJ267" s="18" t="s">
        <v>8</v>
      </c>
      <c r="BK267" s="233">
        <f>ROUND(I267*H267,0)</f>
        <v>0</v>
      </c>
      <c r="BL267" s="18" t="s">
        <v>221</v>
      </c>
      <c r="BM267" s="232" t="s">
        <v>1031</v>
      </c>
    </row>
    <row r="268" s="13" customFormat="1">
      <c r="A268" s="13"/>
      <c r="B268" s="234"/>
      <c r="C268" s="235"/>
      <c r="D268" s="236" t="s">
        <v>157</v>
      </c>
      <c r="E268" s="237" t="s">
        <v>1</v>
      </c>
      <c r="F268" s="238" t="s">
        <v>173</v>
      </c>
      <c r="G268" s="235"/>
      <c r="H268" s="239">
        <v>7</v>
      </c>
      <c r="I268" s="240"/>
      <c r="J268" s="235"/>
      <c r="K268" s="235"/>
      <c r="L268" s="241"/>
      <c r="M268" s="242"/>
      <c r="N268" s="243"/>
      <c r="O268" s="243"/>
      <c r="P268" s="243"/>
      <c r="Q268" s="243"/>
      <c r="R268" s="243"/>
      <c r="S268" s="243"/>
      <c r="T268" s="244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45" t="s">
        <v>157</v>
      </c>
      <c r="AU268" s="245" t="s">
        <v>89</v>
      </c>
      <c r="AV268" s="13" t="s">
        <v>89</v>
      </c>
      <c r="AW268" s="13" t="s">
        <v>35</v>
      </c>
      <c r="AX268" s="13" t="s">
        <v>8</v>
      </c>
      <c r="AY268" s="245" t="s">
        <v>141</v>
      </c>
    </row>
    <row r="269" s="2" customFormat="1" ht="16.5" customHeight="1">
      <c r="A269" s="39"/>
      <c r="B269" s="40"/>
      <c r="C269" s="278" t="s">
        <v>537</v>
      </c>
      <c r="D269" s="278" t="s">
        <v>256</v>
      </c>
      <c r="E269" s="279" t="s">
        <v>546</v>
      </c>
      <c r="F269" s="280" t="s">
        <v>547</v>
      </c>
      <c r="G269" s="281" t="s">
        <v>147</v>
      </c>
      <c r="H269" s="282">
        <v>7</v>
      </c>
      <c r="I269" s="283"/>
      <c r="J269" s="284">
        <f>ROUND(I269*H269,0)</f>
        <v>0</v>
      </c>
      <c r="K269" s="285"/>
      <c r="L269" s="286"/>
      <c r="M269" s="287" t="s">
        <v>1</v>
      </c>
      <c r="N269" s="288" t="s">
        <v>45</v>
      </c>
      <c r="O269" s="92"/>
      <c r="P269" s="230">
        <f>O269*H269</f>
        <v>0</v>
      </c>
      <c r="Q269" s="230">
        <v>0.011100000000000001</v>
      </c>
      <c r="R269" s="230">
        <f>Q269*H269</f>
        <v>0.077700000000000005</v>
      </c>
      <c r="S269" s="230">
        <v>0</v>
      </c>
      <c r="T269" s="231">
        <f>S269*H269</f>
        <v>0</v>
      </c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R269" s="232" t="s">
        <v>300</v>
      </c>
      <c r="AT269" s="232" t="s">
        <v>256</v>
      </c>
      <c r="AU269" s="232" t="s">
        <v>89</v>
      </c>
      <c r="AY269" s="18" t="s">
        <v>141</v>
      </c>
      <c r="BE269" s="233">
        <f>IF(N269="základní",J269,0)</f>
        <v>0</v>
      </c>
      <c r="BF269" s="233">
        <f>IF(N269="snížená",J269,0)</f>
        <v>0</v>
      </c>
      <c r="BG269" s="233">
        <f>IF(N269="zákl. přenesená",J269,0)</f>
        <v>0</v>
      </c>
      <c r="BH269" s="233">
        <f>IF(N269="sníž. přenesená",J269,0)</f>
        <v>0</v>
      </c>
      <c r="BI269" s="233">
        <f>IF(N269="nulová",J269,0)</f>
        <v>0</v>
      </c>
      <c r="BJ269" s="18" t="s">
        <v>8</v>
      </c>
      <c r="BK269" s="233">
        <f>ROUND(I269*H269,0)</f>
        <v>0</v>
      </c>
      <c r="BL269" s="18" t="s">
        <v>221</v>
      </c>
      <c r="BM269" s="232" t="s">
        <v>1032</v>
      </c>
    </row>
    <row r="270" s="13" customFormat="1">
      <c r="A270" s="13"/>
      <c r="B270" s="234"/>
      <c r="C270" s="235"/>
      <c r="D270" s="236" t="s">
        <v>157</v>
      </c>
      <c r="E270" s="237" t="s">
        <v>1</v>
      </c>
      <c r="F270" s="238" t="s">
        <v>921</v>
      </c>
      <c r="G270" s="235"/>
      <c r="H270" s="239">
        <v>7</v>
      </c>
      <c r="I270" s="240"/>
      <c r="J270" s="235"/>
      <c r="K270" s="235"/>
      <c r="L270" s="241"/>
      <c r="M270" s="242"/>
      <c r="N270" s="243"/>
      <c r="O270" s="243"/>
      <c r="P270" s="243"/>
      <c r="Q270" s="243"/>
      <c r="R270" s="243"/>
      <c r="S270" s="243"/>
      <c r="T270" s="244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45" t="s">
        <v>157</v>
      </c>
      <c r="AU270" s="245" t="s">
        <v>89</v>
      </c>
      <c r="AV270" s="13" t="s">
        <v>89</v>
      </c>
      <c r="AW270" s="13" t="s">
        <v>35</v>
      </c>
      <c r="AX270" s="13" t="s">
        <v>8</v>
      </c>
      <c r="AY270" s="245" t="s">
        <v>141</v>
      </c>
    </row>
    <row r="271" s="2" customFormat="1" ht="24.15" customHeight="1">
      <c r="A271" s="39"/>
      <c r="B271" s="40"/>
      <c r="C271" s="220" t="s">
        <v>541</v>
      </c>
      <c r="D271" s="220" t="s">
        <v>144</v>
      </c>
      <c r="E271" s="221" t="s">
        <v>551</v>
      </c>
      <c r="F271" s="222" t="s">
        <v>552</v>
      </c>
      <c r="G271" s="223" t="s">
        <v>147</v>
      </c>
      <c r="H271" s="224">
        <v>1</v>
      </c>
      <c r="I271" s="225"/>
      <c r="J271" s="226">
        <f>ROUND(I271*H271,0)</f>
        <v>0</v>
      </c>
      <c r="K271" s="227"/>
      <c r="L271" s="45"/>
      <c r="M271" s="228" t="s">
        <v>1</v>
      </c>
      <c r="N271" s="229" t="s">
        <v>45</v>
      </c>
      <c r="O271" s="92"/>
      <c r="P271" s="230">
        <f>O271*H271</f>
        <v>0</v>
      </c>
      <c r="Q271" s="230">
        <v>0</v>
      </c>
      <c r="R271" s="230">
        <f>Q271*H271</f>
        <v>0</v>
      </c>
      <c r="S271" s="230">
        <v>0</v>
      </c>
      <c r="T271" s="231">
        <f>S271*H271</f>
        <v>0</v>
      </c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R271" s="232" t="s">
        <v>221</v>
      </c>
      <c r="AT271" s="232" t="s">
        <v>144</v>
      </c>
      <c r="AU271" s="232" t="s">
        <v>89</v>
      </c>
      <c r="AY271" s="18" t="s">
        <v>141</v>
      </c>
      <c r="BE271" s="233">
        <f>IF(N271="základní",J271,0)</f>
        <v>0</v>
      </c>
      <c r="BF271" s="233">
        <f>IF(N271="snížená",J271,0)</f>
        <v>0</v>
      </c>
      <c r="BG271" s="233">
        <f>IF(N271="zákl. přenesená",J271,0)</f>
        <v>0</v>
      </c>
      <c r="BH271" s="233">
        <f>IF(N271="sníž. přenesená",J271,0)</f>
        <v>0</v>
      </c>
      <c r="BI271" s="233">
        <f>IF(N271="nulová",J271,0)</f>
        <v>0</v>
      </c>
      <c r="BJ271" s="18" t="s">
        <v>8</v>
      </c>
      <c r="BK271" s="233">
        <f>ROUND(I271*H271,0)</f>
        <v>0</v>
      </c>
      <c r="BL271" s="18" t="s">
        <v>221</v>
      </c>
      <c r="BM271" s="232" t="s">
        <v>1033</v>
      </c>
    </row>
    <row r="272" s="13" customFormat="1">
      <c r="A272" s="13"/>
      <c r="B272" s="234"/>
      <c r="C272" s="235"/>
      <c r="D272" s="236" t="s">
        <v>157</v>
      </c>
      <c r="E272" s="237" t="s">
        <v>1</v>
      </c>
      <c r="F272" s="238" t="s">
        <v>554</v>
      </c>
      <c r="G272" s="235"/>
      <c r="H272" s="239">
        <v>1</v>
      </c>
      <c r="I272" s="240"/>
      <c r="J272" s="235"/>
      <c r="K272" s="235"/>
      <c r="L272" s="241"/>
      <c r="M272" s="242"/>
      <c r="N272" s="243"/>
      <c r="O272" s="243"/>
      <c r="P272" s="243"/>
      <c r="Q272" s="243"/>
      <c r="R272" s="243"/>
      <c r="S272" s="243"/>
      <c r="T272" s="244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45" t="s">
        <v>157</v>
      </c>
      <c r="AU272" s="245" t="s">
        <v>89</v>
      </c>
      <c r="AV272" s="13" t="s">
        <v>89</v>
      </c>
      <c r="AW272" s="13" t="s">
        <v>35</v>
      </c>
      <c r="AX272" s="13" t="s">
        <v>8</v>
      </c>
      <c r="AY272" s="245" t="s">
        <v>141</v>
      </c>
    </row>
    <row r="273" s="2" customFormat="1" ht="16.5" customHeight="1">
      <c r="A273" s="39"/>
      <c r="B273" s="40"/>
      <c r="C273" s="278" t="s">
        <v>545</v>
      </c>
      <c r="D273" s="278" t="s">
        <v>256</v>
      </c>
      <c r="E273" s="279" t="s">
        <v>556</v>
      </c>
      <c r="F273" s="280" t="s">
        <v>557</v>
      </c>
      <c r="G273" s="281" t="s">
        <v>147</v>
      </c>
      <c r="H273" s="282">
        <v>1</v>
      </c>
      <c r="I273" s="283"/>
      <c r="J273" s="284">
        <f>ROUND(I273*H273,0)</f>
        <v>0</v>
      </c>
      <c r="K273" s="285"/>
      <c r="L273" s="286"/>
      <c r="M273" s="287" t="s">
        <v>1</v>
      </c>
      <c r="N273" s="288" t="s">
        <v>45</v>
      </c>
      <c r="O273" s="92"/>
      <c r="P273" s="230">
        <f>O273*H273</f>
        <v>0</v>
      </c>
      <c r="Q273" s="230">
        <v>0.011100000000000001</v>
      </c>
      <c r="R273" s="230">
        <f>Q273*H273</f>
        <v>0.011100000000000001</v>
      </c>
      <c r="S273" s="230">
        <v>0</v>
      </c>
      <c r="T273" s="231">
        <f>S273*H273</f>
        <v>0</v>
      </c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R273" s="232" t="s">
        <v>300</v>
      </c>
      <c r="AT273" s="232" t="s">
        <v>256</v>
      </c>
      <c r="AU273" s="232" t="s">
        <v>89</v>
      </c>
      <c r="AY273" s="18" t="s">
        <v>141</v>
      </c>
      <c r="BE273" s="233">
        <f>IF(N273="základní",J273,0)</f>
        <v>0</v>
      </c>
      <c r="BF273" s="233">
        <f>IF(N273="snížená",J273,0)</f>
        <v>0</v>
      </c>
      <c r="BG273" s="233">
        <f>IF(N273="zákl. přenesená",J273,0)</f>
        <v>0</v>
      </c>
      <c r="BH273" s="233">
        <f>IF(N273="sníž. přenesená",J273,0)</f>
        <v>0</v>
      </c>
      <c r="BI273" s="233">
        <f>IF(N273="nulová",J273,0)</f>
        <v>0</v>
      </c>
      <c r="BJ273" s="18" t="s">
        <v>8</v>
      </c>
      <c r="BK273" s="233">
        <f>ROUND(I273*H273,0)</f>
        <v>0</v>
      </c>
      <c r="BL273" s="18" t="s">
        <v>221</v>
      </c>
      <c r="BM273" s="232" t="s">
        <v>1034</v>
      </c>
    </row>
    <row r="274" s="13" customFormat="1">
      <c r="A274" s="13"/>
      <c r="B274" s="234"/>
      <c r="C274" s="235"/>
      <c r="D274" s="236" t="s">
        <v>157</v>
      </c>
      <c r="E274" s="237" t="s">
        <v>1</v>
      </c>
      <c r="F274" s="238" t="s">
        <v>554</v>
      </c>
      <c r="G274" s="235"/>
      <c r="H274" s="239">
        <v>1</v>
      </c>
      <c r="I274" s="240"/>
      <c r="J274" s="235"/>
      <c r="K274" s="235"/>
      <c r="L274" s="241"/>
      <c r="M274" s="242"/>
      <c r="N274" s="243"/>
      <c r="O274" s="243"/>
      <c r="P274" s="243"/>
      <c r="Q274" s="243"/>
      <c r="R274" s="243"/>
      <c r="S274" s="243"/>
      <c r="T274" s="244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45" t="s">
        <v>157</v>
      </c>
      <c r="AU274" s="245" t="s">
        <v>89</v>
      </c>
      <c r="AV274" s="13" t="s">
        <v>89</v>
      </c>
      <c r="AW274" s="13" t="s">
        <v>35</v>
      </c>
      <c r="AX274" s="13" t="s">
        <v>8</v>
      </c>
      <c r="AY274" s="245" t="s">
        <v>141</v>
      </c>
    </row>
    <row r="275" s="2" customFormat="1" ht="24.15" customHeight="1">
      <c r="A275" s="39"/>
      <c r="B275" s="40"/>
      <c r="C275" s="220" t="s">
        <v>550</v>
      </c>
      <c r="D275" s="220" t="s">
        <v>144</v>
      </c>
      <c r="E275" s="221" t="s">
        <v>924</v>
      </c>
      <c r="F275" s="222" t="s">
        <v>925</v>
      </c>
      <c r="G275" s="223" t="s">
        <v>147</v>
      </c>
      <c r="H275" s="224">
        <v>1</v>
      </c>
      <c r="I275" s="225"/>
      <c r="J275" s="226">
        <f>ROUND(I275*H275,0)</f>
        <v>0</v>
      </c>
      <c r="K275" s="227"/>
      <c r="L275" s="45"/>
      <c r="M275" s="228" t="s">
        <v>1</v>
      </c>
      <c r="N275" s="229" t="s">
        <v>45</v>
      </c>
      <c r="O275" s="92"/>
      <c r="P275" s="230">
        <f>O275*H275</f>
        <v>0</v>
      </c>
      <c r="Q275" s="230">
        <v>0</v>
      </c>
      <c r="R275" s="230">
        <f>Q275*H275</f>
        <v>0</v>
      </c>
      <c r="S275" s="230">
        <v>0</v>
      </c>
      <c r="T275" s="231">
        <f>S275*H275</f>
        <v>0</v>
      </c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  <c r="AR275" s="232" t="s">
        <v>221</v>
      </c>
      <c r="AT275" s="232" t="s">
        <v>144</v>
      </c>
      <c r="AU275" s="232" t="s">
        <v>89</v>
      </c>
      <c r="AY275" s="18" t="s">
        <v>141</v>
      </c>
      <c r="BE275" s="233">
        <f>IF(N275="základní",J275,0)</f>
        <v>0</v>
      </c>
      <c r="BF275" s="233">
        <f>IF(N275="snížená",J275,0)</f>
        <v>0</v>
      </c>
      <c r="BG275" s="233">
        <f>IF(N275="zákl. přenesená",J275,0)</f>
        <v>0</v>
      </c>
      <c r="BH275" s="233">
        <f>IF(N275="sníž. přenesená",J275,0)</f>
        <v>0</v>
      </c>
      <c r="BI275" s="233">
        <f>IF(N275="nulová",J275,0)</f>
        <v>0</v>
      </c>
      <c r="BJ275" s="18" t="s">
        <v>8</v>
      </c>
      <c r="BK275" s="233">
        <f>ROUND(I275*H275,0)</f>
        <v>0</v>
      </c>
      <c r="BL275" s="18" t="s">
        <v>221</v>
      </c>
      <c r="BM275" s="232" t="s">
        <v>1035</v>
      </c>
    </row>
    <row r="276" s="2" customFormat="1" ht="24.15" customHeight="1">
      <c r="A276" s="39"/>
      <c r="B276" s="40"/>
      <c r="C276" s="278" t="s">
        <v>555</v>
      </c>
      <c r="D276" s="278" t="s">
        <v>256</v>
      </c>
      <c r="E276" s="279" t="s">
        <v>927</v>
      </c>
      <c r="F276" s="280" t="s">
        <v>928</v>
      </c>
      <c r="G276" s="281" t="s">
        <v>147</v>
      </c>
      <c r="H276" s="282">
        <v>1</v>
      </c>
      <c r="I276" s="283"/>
      <c r="J276" s="284">
        <f>ROUND(I276*H276,0)</f>
        <v>0</v>
      </c>
      <c r="K276" s="285"/>
      <c r="L276" s="286"/>
      <c r="M276" s="287" t="s">
        <v>1</v>
      </c>
      <c r="N276" s="288" t="s">
        <v>45</v>
      </c>
      <c r="O276" s="92"/>
      <c r="P276" s="230">
        <f>O276*H276</f>
        <v>0</v>
      </c>
      <c r="Q276" s="230">
        <v>0.0051000000000000004</v>
      </c>
      <c r="R276" s="230">
        <f>Q276*H276</f>
        <v>0.0051000000000000004</v>
      </c>
      <c r="S276" s="230">
        <v>0</v>
      </c>
      <c r="T276" s="231">
        <f>S276*H276</f>
        <v>0</v>
      </c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R276" s="232" t="s">
        <v>300</v>
      </c>
      <c r="AT276" s="232" t="s">
        <v>256</v>
      </c>
      <c r="AU276" s="232" t="s">
        <v>89</v>
      </c>
      <c r="AY276" s="18" t="s">
        <v>141</v>
      </c>
      <c r="BE276" s="233">
        <f>IF(N276="základní",J276,0)</f>
        <v>0</v>
      </c>
      <c r="BF276" s="233">
        <f>IF(N276="snížená",J276,0)</f>
        <v>0</v>
      </c>
      <c r="BG276" s="233">
        <f>IF(N276="zákl. přenesená",J276,0)</f>
        <v>0</v>
      </c>
      <c r="BH276" s="233">
        <f>IF(N276="sníž. přenesená",J276,0)</f>
        <v>0</v>
      </c>
      <c r="BI276" s="233">
        <f>IF(N276="nulová",J276,0)</f>
        <v>0</v>
      </c>
      <c r="BJ276" s="18" t="s">
        <v>8</v>
      </c>
      <c r="BK276" s="233">
        <f>ROUND(I276*H276,0)</f>
        <v>0</v>
      </c>
      <c r="BL276" s="18" t="s">
        <v>221</v>
      </c>
      <c r="BM276" s="232" t="s">
        <v>1036</v>
      </c>
    </row>
    <row r="277" s="2" customFormat="1" ht="16.5" customHeight="1">
      <c r="A277" s="39"/>
      <c r="B277" s="40"/>
      <c r="C277" s="220" t="s">
        <v>559</v>
      </c>
      <c r="D277" s="220" t="s">
        <v>144</v>
      </c>
      <c r="E277" s="221" t="s">
        <v>560</v>
      </c>
      <c r="F277" s="222" t="s">
        <v>561</v>
      </c>
      <c r="G277" s="223" t="s">
        <v>298</v>
      </c>
      <c r="H277" s="224">
        <v>1</v>
      </c>
      <c r="I277" s="225"/>
      <c r="J277" s="226">
        <f>ROUND(I277*H277,0)</f>
        <v>0</v>
      </c>
      <c r="K277" s="227"/>
      <c r="L277" s="45"/>
      <c r="M277" s="228" t="s">
        <v>1</v>
      </c>
      <c r="N277" s="229" t="s">
        <v>45</v>
      </c>
      <c r="O277" s="92"/>
      <c r="P277" s="230">
        <f>O277*H277</f>
        <v>0</v>
      </c>
      <c r="Q277" s="230">
        <v>0</v>
      </c>
      <c r="R277" s="230">
        <f>Q277*H277</f>
        <v>0</v>
      </c>
      <c r="S277" s="230">
        <v>0</v>
      </c>
      <c r="T277" s="231">
        <f>S277*H277</f>
        <v>0</v>
      </c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R277" s="232" t="s">
        <v>221</v>
      </c>
      <c r="AT277" s="232" t="s">
        <v>144</v>
      </c>
      <c r="AU277" s="232" t="s">
        <v>89</v>
      </c>
      <c r="AY277" s="18" t="s">
        <v>141</v>
      </c>
      <c r="BE277" s="233">
        <f>IF(N277="základní",J277,0)</f>
        <v>0</v>
      </c>
      <c r="BF277" s="233">
        <f>IF(N277="snížená",J277,0)</f>
        <v>0</v>
      </c>
      <c r="BG277" s="233">
        <f>IF(N277="zákl. přenesená",J277,0)</f>
        <v>0</v>
      </c>
      <c r="BH277" s="233">
        <f>IF(N277="sníž. přenesená",J277,0)</f>
        <v>0</v>
      </c>
      <c r="BI277" s="233">
        <f>IF(N277="nulová",J277,0)</f>
        <v>0</v>
      </c>
      <c r="BJ277" s="18" t="s">
        <v>8</v>
      </c>
      <c r="BK277" s="233">
        <f>ROUND(I277*H277,0)</f>
        <v>0</v>
      </c>
      <c r="BL277" s="18" t="s">
        <v>221</v>
      </c>
      <c r="BM277" s="232" t="s">
        <v>1037</v>
      </c>
    </row>
    <row r="278" s="2" customFormat="1" ht="16.5" customHeight="1">
      <c r="A278" s="39"/>
      <c r="B278" s="40"/>
      <c r="C278" s="220" t="s">
        <v>563</v>
      </c>
      <c r="D278" s="220" t="s">
        <v>144</v>
      </c>
      <c r="E278" s="221" t="s">
        <v>564</v>
      </c>
      <c r="F278" s="222" t="s">
        <v>565</v>
      </c>
      <c r="G278" s="223" t="s">
        <v>147</v>
      </c>
      <c r="H278" s="224">
        <v>1</v>
      </c>
      <c r="I278" s="225"/>
      <c r="J278" s="226">
        <f>ROUND(I278*H278,0)</f>
        <v>0</v>
      </c>
      <c r="K278" s="227"/>
      <c r="L278" s="45"/>
      <c r="M278" s="228" t="s">
        <v>1</v>
      </c>
      <c r="N278" s="229" t="s">
        <v>45</v>
      </c>
      <c r="O278" s="92"/>
      <c r="P278" s="230">
        <f>O278*H278</f>
        <v>0</v>
      </c>
      <c r="Q278" s="230">
        <v>0</v>
      </c>
      <c r="R278" s="230">
        <f>Q278*H278</f>
        <v>0</v>
      </c>
      <c r="S278" s="230">
        <v>0</v>
      </c>
      <c r="T278" s="231">
        <f>S278*H278</f>
        <v>0</v>
      </c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R278" s="232" t="s">
        <v>221</v>
      </c>
      <c r="AT278" s="232" t="s">
        <v>144</v>
      </c>
      <c r="AU278" s="232" t="s">
        <v>89</v>
      </c>
      <c r="AY278" s="18" t="s">
        <v>141</v>
      </c>
      <c r="BE278" s="233">
        <f>IF(N278="základní",J278,0)</f>
        <v>0</v>
      </c>
      <c r="BF278" s="233">
        <f>IF(N278="snížená",J278,0)</f>
        <v>0</v>
      </c>
      <c r="BG278" s="233">
        <f>IF(N278="zákl. přenesená",J278,0)</f>
        <v>0</v>
      </c>
      <c r="BH278" s="233">
        <f>IF(N278="sníž. přenesená",J278,0)</f>
        <v>0</v>
      </c>
      <c r="BI278" s="233">
        <f>IF(N278="nulová",J278,0)</f>
        <v>0</v>
      </c>
      <c r="BJ278" s="18" t="s">
        <v>8</v>
      </c>
      <c r="BK278" s="233">
        <f>ROUND(I278*H278,0)</f>
        <v>0</v>
      </c>
      <c r="BL278" s="18" t="s">
        <v>221</v>
      </c>
      <c r="BM278" s="232" t="s">
        <v>1038</v>
      </c>
    </row>
    <row r="279" s="2" customFormat="1" ht="16.5" customHeight="1">
      <c r="A279" s="39"/>
      <c r="B279" s="40"/>
      <c r="C279" s="220" t="s">
        <v>567</v>
      </c>
      <c r="D279" s="220" t="s">
        <v>144</v>
      </c>
      <c r="E279" s="221" t="s">
        <v>568</v>
      </c>
      <c r="F279" s="222" t="s">
        <v>569</v>
      </c>
      <c r="G279" s="223" t="s">
        <v>147</v>
      </c>
      <c r="H279" s="224">
        <v>1</v>
      </c>
      <c r="I279" s="225"/>
      <c r="J279" s="226">
        <f>ROUND(I279*H279,0)</f>
        <v>0</v>
      </c>
      <c r="K279" s="227"/>
      <c r="L279" s="45"/>
      <c r="M279" s="228" t="s">
        <v>1</v>
      </c>
      <c r="N279" s="229" t="s">
        <v>45</v>
      </c>
      <c r="O279" s="92"/>
      <c r="P279" s="230">
        <f>O279*H279</f>
        <v>0</v>
      </c>
      <c r="Q279" s="230">
        <v>0</v>
      </c>
      <c r="R279" s="230">
        <f>Q279*H279</f>
        <v>0</v>
      </c>
      <c r="S279" s="230">
        <v>0</v>
      </c>
      <c r="T279" s="231">
        <f>S279*H279</f>
        <v>0</v>
      </c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R279" s="232" t="s">
        <v>221</v>
      </c>
      <c r="AT279" s="232" t="s">
        <v>144</v>
      </c>
      <c r="AU279" s="232" t="s">
        <v>89</v>
      </c>
      <c r="AY279" s="18" t="s">
        <v>141</v>
      </c>
      <c r="BE279" s="233">
        <f>IF(N279="základní",J279,0)</f>
        <v>0</v>
      </c>
      <c r="BF279" s="233">
        <f>IF(N279="snížená",J279,0)</f>
        <v>0</v>
      </c>
      <c r="BG279" s="233">
        <f>IF(N279="zákl. přenesená",J279,0)</f>
        <v>0</v>
      </c>
      <c r="BH279" s="233">
        <f>IF(N279="sníž. přenesená",J279,0)</f>
        <v>0</v>
      </c>
      <c r="BI279" s="233">
        <f>IF(N279="nulová",J279,0)</f>
        <v>0</v>
      </c>
      <c r="BJ279" s="18" t="s">
        <v>8</v>
      </c>
      <c r="BK279" s="233">
        <f>ROUND(I279*H279,0)</f>
        <v>0</v>
      </c>
      <c r="BL279" s="18" t="s">
        <v>221</v>
      </c>
      <c r="BM279" s="232" t="s">
        <v>1039</v>
      </c>
    </row>
    <row r="280" s="2" customFormat="1" ht="24.15" customHeight="1">
      <c r="A280" s="39"/>
      <c r="B280" s="40"/>
      <c r="C280" s="220" t="s">
        <v>571</v>
      </c>
      <c r="D280" s="220" t="s">
        <v>144</v>
      </c>
      <c r="E280" s="221" t="s">
        <v>1040</v>
      </c>
      <c r="F280" s="222" t="s">
        <v>1041</v>
      </c>
      <c r="G280" s="223" t="s">
        <v>309</v>
      </c>
      <c r="H280" s="224">
        <v>0.096000000000000002</v>
      </c>
      <c r="I280" s="225"/>
      <c r="J280" s="226">
        <f>ROUND(I280*H280,0)</f>
        <v>0</v>
      </c>
      <c r="K280" s="227"/>
      <c r="L280" s="45"/>
      <c r="M280" s="228" t="s">
        <v>1</v>
      </c>
      <c r="N280" s="229" t="s">
        <v>45</v>
      </c>
      <c r="O280" s="92"/>
      <c r="P280" s="230">
        <f>O280*H280</f>
        <v>0</v>
      </c>
      <c r="Q280" s="230">
        <v>0</v>
      </c>
      <c r="R280" s="230">
        <f>Q280*H280</f>
        <v>0</v>
      </c>
      <c r="S280" s="230">
        <v>0</v>
      </c>
      <c r="T280" s="231">
        <f>S280*H280</f>
        <v>0</v>
      </c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R280" s="232" t="s">
        <v>221</v>
      </c>
      <c r="AT280" s="232" t="s">
        <v>144</v>
      </c>
      <c r="AU280" s="232" t="s">
        <v>89</v>
      </c>
      <c r="AY280" s="18" t="s">
        <v>141</v>
      </c>
      <c r="BE280" s="233">
        <f>IF(N280="základní",J280,0)</f>
        <v>0</v>
      </c>
      <c r="BF280" s="233">
        <f>IF(N280="snížená",J280,0)</f>
        <v>0</v>
      </c>
      <c r="BG280" s="233">
        <f>IF(N280="zákl. přenesená",J280,0)</f>
        <v>0</v>
      </c>
      <c r="BH280" s="233">
        <f>IF(N280="sníž. přenesená",J280,0)</f>
        <v>0</v>
      </c>
      <c r="BI280" s="233">
        <f>IF(N280="nulová",J280,0)</f>
        <v>0</v>
      </c>
      <c r="BJ280" s="18" t="s">
        <v>8</v>
      </c>
      <c r="BK280" s="233">
        <f>ROUND(I280*H280,0)</f>
        <v>0</v>
      </c>
      <c r="BL280" s="18" t="s">
        <v>221</v>
      </c>
      <c r="BM280" s="232" t="s">
        <v>1042</v>
      </c>
    </row>
    <row r="281" s="2" customFormat="1" ht="24.15" customHeight="1">
      <c r="A281" s="39"/>
      <c r="B281" s="40"/>
      <c r="C281" s="220" t="s">
        <v>575</v>
      </c>
      <c r="D281" s="220" t="s">
        <v>144</v>
      </c>
      <c r="E281" s="221" t="s">
        <v>576</v>
      </c>
      <c r="F281" s="222" t="s">
        <v>577</v>
      </c>
      <c r="G281" s="223" t="s">
        <v>309</v>
      </c>
      <c r="H281" s="224">
        <v>0.096000000000000002</v>
      </c>
      <c r="I281" s="225"/>
      <c r="J281" s="226">
        <f>ROUND(I281*H281,0)</f>
        <v>0</v>
      </c>
      <c r="K281" s="227"/>
      <c r="L281" s="45"/>
      <c r="M281" s="228" t="s">
        <v>1</v>
      </c>
      <c r="N281" s="229" t="s">
        <v>45</v>
      </c>
      <c r="O281" s="92"/>
      <c r="P281" s="230">
        <f>O281*H281</f>
        <v>0</v>
      </c>
      <c r="Q281" s="230">
        <v>0</v>
      </c>
      <c r="R281" s="230">
        <f>Q281*H281</f>
        <v>0</v>
      </c>
      <c r="S281" s="230">
        <v>0</v>
      </c>
      <c r="T281" s="231">
        <f>S281*H281</f>
        <v>0</v>
      </c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R281" s="232" t="s">
        <v>221</v>
      </c>
      <c r="AT281" s="232" t="s">
        <v>144</v>
      </c>
      <c r="AU281" s="232" t="s">
        <v>89</v>
      </c>
      <c r="AY281" s="18" t="s">
        <v>141</v>
      </c>
      <c r="BE281" s="233">
        <f>IF(N281="základní",J281,0)</f>
        <v>0</v>
      </c>
      <c r="BF281" s="233">
        <f>IF(N281="snížená",J281,0)</f>
        <v>0</v>
      </c>
      <c r="BG281" s="233">
        <f>IF(N281="zákl. přenesená",J281,0)</f>
        <v>0</v>
      </c>
      <c r="BH281" s="233">
        <f>IF(N281="sníž. přenesená",J281,0)</f>
        <v>0</v>
      </c>
      <c r="BI281" s="233">
        <f>IF(N281="nulová",J281,0)</f>
        <v>0</v>
      </c>
      <c r="BJ281" s="18" t="s">
        <v>8</v>
      </c>
      <c r="BK281" s="233">
        <f>ROUND(I281*H281,0)</f>
        <v>0</v>
      </c>
      <c r="BL281" s="18" t="s">
        <v>221</v>
      </c>
      <c r="BM281" s="232" t="s">
        <v>1043</v>
      </c>
    </row>
    <row r="282" s="12" customFormat="1" ht="22.8" customHeight="1">
      <c r="A282" s="12"/>
      <c r="B282" s="204"/>
      <c r="C282" s="205"/>
      <c r="D282" s="206" t="s">
        <v>79</v>
      </c>
      <c r="E282" s="218" t="s">
        <v>579</v>
      </c>
      <c r="F282" s="218" t="s">
        <v>580</v>
      </c>
      <c r="G282" s="205"/>
      <c r="H282" s="205"/>
      <c r="I282" s="208"/>
      <c r="J282" s="219">
        <f>BK282</f>
        <v>0</v>
      </c>
      <c r="K282" s="205"/>
      <c r="L282" s="210"/>
      <c r="M282" s="211"/>
      <c r="N282" s="212"/>
      <c r="O282" s="212"/>
      <c r="P282" s="213">
        <f>SUM(P283:P299)</f>
        <v>0</v>
      </c>
      <c r="Q282" s="212"/>
      <c r="R282" s="213">
        <f>SUM(R283:R299)</f>
        <v>0.19928000000000001</v>
      </c>
      <c r="S282" s="212"/>
      <c r="T282" s="214">
        <f>SUM(T283:T299)</f>
        <v>0.43000000000000005</v>
      </c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R282" s="215" t="s">
        <v>89</v>
      </c>
      <c r="AT282" s="216" t="s">
        <v>79</v>
      </c>
      <c r="AU282" s="216" t="s">
        <v>8</v>
      </c>
      <c r="AY282" s="215" t="s">
        <v>141</v>
      </c>
      <c r="BK282" s="217">
        <f>SUM(BK283:BK299)</f>
        <v>0</v>
      </c>
    </row>
    <row r="283" s="2" customFormat="1" ht="24.15" customHeight="1">
      <c r="A283" s="39"/>
      <c r="B283" s="40"/>
      <c r="C283" s="220" t="s">
        <v>581</v>
      </c>
      <c r="D283" s="220" t="s">
        <v>144</v>
      </c>
      <c r="E283" s="221" t="s">
        <v>582</v>
      </c>
      <c r="F283" s="222" t="s">
        <v>583</v>
      </c>
      <c r="G283" s="223" t="s">
        <v>147</v>
      </c>
      <c r="H283" s="224">
        <v>3</v>
      </c>
      <c r="I283" s="225"/>
      <c r="J283" s="226">
        <f>ROUND(I283*H283,0)</f>
        <v>0</v>
      </c>
      <c r="K283" s="227"/>
      <c r="L283" s="45"/>
      <c r="M283" s="228" t="s">
        <v>1</v>
      </c>
      <c r="N283" s="229" t="s">
        <v>45</v>
      </c>
      <c r="O283" s="92"/>
      <c r="P283" s="230">
        <f>O283*H283</f>
        <v>0</v>
      </c>
      <c r="Q283" s="230">
        <v>0</v>
      </c>
      <c r="R283" s="230">
        <f>Q283*H283</f>
        <v>0</v>
      </c>
      <c r="S283" s="230">
        <v>0</v>
      </c>
      <c r="T283" s="231">
        <f>S283*H283</f>
        <v>0</v>
      </c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R283" s="232" t="s">
        <v>221</v>
      </c>
      <c r="AT283" s="232" t="s">
        <v>144</v>
      </c>
      <c r="AU283" s="232" t="s">
        <v>89</v>
      </c>
      <c r="AY283" s="18" t="s">
        <v>141</v>
      </c>
      <c r="BE283" s="233">
        <f>IF(N283="základní",J283,0)</f>
        <v>0</v>
      </c>
      <c r="BF283" s="233">
        <f>IF(N283="snížená",J283,0)</f>
        <v>0</v>
      </c>
      <c r="BG283" s="233">
        <f>IF(N283="zákl. přenesená",J283,0)</f>
        <v>0</v>
      </c>
      <c r="BH283" s="233">
        <f>IF(N283="sníž. přenesená",J283,0)</f>
        <v>0</v>
      </c>
      <c r="BI283" s="233">
        <f>IF(N283="nulová",J283,0)</f>
        <v>0</v>
      </c>
      <c r="BJ283" s="18" t="s">
        <v>8</v>
      </c>
      <c r="BK283" s="233">
        <f>ROUND(I283*H283,0)</f>
        <v>0</v>
      </c>
      <c r="BL283" s="18" t="s">
        <v>221</v>
      </c>
      <c r="BM283" s="232" t="s">
        <v>584</v>
      </c>
    </row>
    <row r="284" s="2" customFormat="1" ht="24.15" customHeight="1">
      <c r="A284" s="39"/>
      <c r="B284" s="40"/>
      <c r="C284" s="278" t="s">
        <v>585</v>
      </c>
      <c r="D284" s="278" t="s">
        <v>256</v>
      </c>
      <c r="E284" s="279" t="s">
        <v>586</v>
      </c>
      <c r="F284" s="280" t="s">
        <v>587</v>
      </c>
      <c r="G284" s="281" t="s">
        <v>147</v>
      </c>
      <c r="H284" s="282">
        <v>1</v>
      </c>
      <c r="I284" s="283"/>
      <c r="J284" s="284">
        <f>ROUND(I284*H284,0)</f>
        <v>0</v>
      </c>
      <c r="K284" s="285"/>
      <c r="L284" s="286"/>
      <c r="M284" s="287" t="s">
        <v>1</v>
      </c>
      <c r="N284" s="288" t="s">
        <v>45</v>
      </c>
      <c r="O284" s="92"/>
      <c r="P284" s="230">
        <f>O284*H284</f>
        <v>0</v>
      </c>
      <c r="Q284" s="230">
        <v>0.017500000000000002</v>
      </c>
      <c r="R284" s="230">
        <f>Q284*H284</f>
        <v>0.017500000000000002</v>
      </c>
      <c r="S284" s="230">
        <v>0</v>
      </c>
      <c r="T284" s="231">
        <f>S284*H284</f>
        <v>0</v>
      </c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R284" s="232" t="s">
        <v>300</v>
      </c>
      <c r="AT284" s="232" t="s">
        <v>256</v>
      </c>
      <c r="AU284" s="232" t="s">
        <v>89</v>
      </c>
      <c r="AY284" s="18" t="s">
        <v>141</v>
      </c>
      <c r="BE284" s="233">
        <f>IF(N284="základní",J284,0)</f>
        <v>0</v>
      </c>
      <c r="BF284" s="233">
        <f>IF(N284="snížená",J284,0)</f>
        <v>0</v>
      </c>
      <c r="BG284" s="233">
        <f>IF(N284="zákl. přenesená",J284,0)</f>
        <v>0</v>
      </c>
      <c r="BH284" s="233">
        <f>IF(N284="sníž. přenesená",J284,0)</f>
        <v>0</v>
      </c>
      <c r="BI284" s="233">
        <f>IF(N284="nulová",J284,0)</f>
        <v>0</v>
      </c>
      <c r="BJ284" s="18" t="s">
        <v>8</v>
      </c>
      <c r="BK284" s="233">
        <f>ROUND(I284*H284,0)</f>
        <v>0</v>
      </c>
      <c r="BL284" s="18" t="s">
        <v>221</v>
      </c>
      <c r="BM284" s="232" t="s">
        <v>588</v>
      </c>
    </row>
    <row r="285" s="2" customFormat="1" ht="24.15" customHeight="1">
      <c r="A285" s="39"/>
      <c r="B285" s="40"/>
      <c r="C285" s="278" t="s">
        <v>589</v>
      </c>
      <c r="D285" s="278" t="s">
        <v>256</v>
      </c>
      <c r="E285" s="279" t="s">
        <v>590</v>
      </c>
      <c r="F285" s="280" t="s">
        <v>591</v>
      </c>
      <c r="G285" s="281" t="s">
        <v>147</v>
      </c>
      <c r="H285" s="282">
        <v>2</v>
      </c>
      <c r="I285" s="283"/>
      <c r="J285" s="284">
        <f>ROUND(I285*H285,0)</f>
        <v>0</v>
      </c>
      <c r="K285" s="285"/>
      <c r="L285" s="286"/>
      <c r="M285" s="287" t="s">
        <v>1</v>
      </c>
      <c r="N285" s="288" t="s">
        <v>45</v>
      </c>
      <c r="O285" s="92"/>
      <c r="P285" s="230">
        <f>O285*H285</f>
        <v>0</v>
      </c>
      <c r="Q285" s="230">
        <v>0.0195</v>
      </c>
      <c r="R285" s="230">
        <f>Q285*H285</f>
        <v>0.039</v>
      </c>
      <c r="S285" s="230">
        <v>0</v>
      </c>
      <c r="T285" s="231">
        <f>S285*H285</f>
        <v>0</v>
      </c>
      <c r="U285" s="39"/>
      <c r="V285" s="39"/>
      <c r="W285" s="39"/>
      <c r="X285" s="39"/>
      <c r="Y285" s="39"/>
      <c r="Z285" s="39"/>
      <c r="AA285" s="39"/>
      <c r="AB285" s="39"/>
      <c r="AC285" s="39"/>
      <c r="AD285" s="39"/>
      <c r="AE285" s="39"/>
      <c r="AR285" s="232" t="s">
        <v>300</v>
      </c>
      <c r="AT285" s="232" t="s">
        <v>256</v>
      </c>
      <c r="AU285" s="232" t="s">
        <v>89</v>
      </c>
      <c r="AY285" s="18" t="s">
        <v>141</v>
      </c>
      <c r="BE285" s="233">
        <f>IF(N285="základní",J285,0)</f>
        <v>0</v>
      </c>
      <c r="BF285" s="233">
        <f>IF(N285="snížená",J285,0)</f>
        <v>0</v>
      </c>
      <c r="BG285" s="233">
        <f>IF(N285="zákl. přenesená",J285,0)</f>
        <v>0</v>
      </c>
      <c r="BH285" s="233">
        <f>IF(N285="sníž. přenesená",J285,0)</f>
        <v>0</v>
      </c>
      <c r="BI285" s="233">
        <f>IF(N285="nulová",J285,0)</f>
        <v>0</v>
      </c>
      <c r="BJ285" s="18" t="s">
        <v>8</v>
      </c>
      <c r="BK285" s="233">
        <f>ROUND(I285*H285,0)</f>
        <v>0</v>
      </c>
      <c r="BL285" s="18" t="s">
        <v>221</v>
      </c>
      <c r="BM285" s="232" t="s">
        <v>592</v>
      </c>
    </row>
    <row r="286" s="2" customFormat="1" ht="16.5" customHeight="1">
      <c r="A286" s="39"/>
      <c r="B286" s="40"/>
      <c r="C286" s="220" t="s">
        <v>593</v>
      </c>
      <c r="D286" s="220" t="s">
        <v>144</v>
      </c>
      <c r="E286" s="221" t="s">
        <v>594</v>
      </c>
      <c r="F286" s="222" t="s">
        <v>595</v>
      </c>
      <c r="G286" s="223" t="s">
        <v>147</v>
      </c>
      <c r="H286" s="224">
        <v>5</v>
      </c>
      <c r="I286" s="225"/>
      <c r="J286" s="226">
        <f>ROUND(I286*H286,0)</f>
        <v>0</v>
      </c>
      <c r="K286" s="227"/>
      <c r="L286" s="45"/>
      <c r="M286" s="228" t="s">
        <v>1</v>
      </c>
      <c r="N286" s="229" t="s">
        <v>45</v>
      </c>
      <c r="O286" s="92"/>
      <c r="P286" s="230">
        <f>O286*H286</f>
        <v>0</v>
      </c>
      <c r="Q286" s="230">
        <v>0</v>
      </c>
      <c r="R286" s="230">
        <f>Q286*H286</f>
        <v>0</v>
      </c>
      <c r="S286" s="230">
        <v>0</v>
      </c>
      <c r="T286" s="231">
        <f>S286*H286</f>
        <v>0</v>
      </c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R286" s="232" t="s">
        <v>221</v>
      </c>
      <c r="AT286" s="232" t="s">
        <v>144</v>
      </c>
      <c r="AU286" s="232" t="s">
        <v>89</v>
      </c>
      <c r="AY286" s="18" t="s">
        <v>141</v>
      </c>
      <c r="BE286" s="233">
        <f>IF(N286="základní",J286,0)</f>
        <v>0</v>
      </c>
      <c r="BF286" s="233">
        <f>IF(N286="snížená",J286,0)</f>
        <v>0</v>
      </c>
      <c r="BG286" s="233">
        <f>IF(N286="zákl. přenesená",J286,0)</f>
        <v>0</v>
      </c>
      <c r="BH286" s="233">
        <f>IF(N286="sníž. přenesená",J286,0)</f>
        <v>0</v>
      </c>
      <c r="BI286" s="233">
        <f>IF(N286="nulová",J286,0)</f>
        <v>0</v>
      </c>
      <c r="BJ286" s="18" t="s">
        <v>8</v>
      </c>
      <c r="BK286" s="233">
        <f>ROUND(I286*H286,0)</f>
        <v>0</v>
      </c>
      <c r="BL286" s="18" t="s">
        <v>221</v>
      </c>
      <c r="BM286" s="232" t="s">
        <v>596</v>
      </c>
    </row>
    <row r="287" s="2" customFormat="1" ht="24.15" customHeight="1">
      <c r="A287" s="39"/>
      <c r="B287" s="40"/>
      <c r="C287" s="220" t="s">
        <v>597</v>
      </c>
      <c r="D287" s="220" t="s">
        <v>144</v>
      </c>
      <c r="E287" s="221" t="s">
        <v>598</v>
      </c>
      <c r="F287" s="222" t="s">
        <v>599</v>
      </c>
      <c r="G287" s="223" t="s">
        <v>147</v>
      </c>
      <c r="H287" s="224">
        <v>1</v>
      </c>
      <c r="I287" s="225"/>
      <c r="J287" s="226">
        <f>ROUND(I287*H287,0)</f>
        <v>0</v>
      </c>
      <c r="K287" s="227"/>
      <c r="L287" s="45"/>
      <c r="M287" s="228" t="s">
        <v>1</v>
      </c>
      <c r="N287" s="229" t="s">
        <v>45</v>
      </c>
      <c r="O287" s="92"/>
      <c r="P287" s="230">
        <f>O287*H287</f>
        <v>0</v>
      </c>
      <c r="Q287" s="230">
        <v>0</v>
      </c>
      <c r="R287" s="230">
        <f>Q287*H287</f>
        <v>0</v>
      </c>
      <c r="S287" s="230">
        <v>0</v>
      </c>
      <c r="T287" s="231">
        <f>S287*H287</f>
        <v>0</v>
      </c>
      <c r="U287" s="39"/>
      <c r="V287" s="39"/>
      <c r="W287" s="39"/>
      <c r="X287" s="39"/>
      <c r="Y287" s="39"/>
      <c r="Z287" s="39"/>
      <c r="AA287" s="39"/>
      <c r="AB287" s="39"/>
      <c r="AC287" s="39"/>
      <c r="AD287" s="39"/>
      <c r="AE287" s="39"/>
      <c r="AR287" s="232" t="s">
        <v>221</v>
      </c>
      <c r="AT287" s="232" t="s">
        <v>144</v>
      </c>
      <c r="AU287" s="232" t="s">
        <v>89</v>
      </c>
      <c r="AY287" s="18" t="s">
        <v>141</v>
      </c>
      <c r="BE287" s="233">
        <f>IF(N287="základní",J287,0)</f>
        <v>0</v>
      </c>
      <c r="BF287" s="233">
        <f>IF(N287="snížená",J287,0)</f>
        <v>0</v>
      </c>
      <c r="BG287" s="233">
        <f>IF(N287="zákl. přenesená",J287,0)</f>
        <v>0</v>
      </c>
      <c r="BH287" s="233">
        <f>IF(N287="sníž. přenesená",J287,0)</f>
        <v>0</v>
      </c>
      <c r="BI287" s="233">
        <f>IF(N287="nulová",J287,0)</f>
        <v>0</v>
      </c>
      <c r="BJ287" s="18" t="s">
        <v>8</v>
      </c>
      <c r="BK287" s="233">
        <f>ROUND(I287*H287,0)</f>
        <v>0</v>
      </c>
      <c r="BL287" s="18" t="s">
        <v>221</v>
      </c>
      <c r="BM287" s="232" t="s">
        <v>600</v>
      </c>
    </row>
    <row r="288" s="2" customFormat="1" ht="33" customHeight="1">
      <c r="A288" s="39"/>
      <c r="B288" s="40"/>
      <c r="C288" s="278" t="s">
        <v>601</v>
      </c>
      <c r="D288" s="278" t="s">
        <v>256</v>
      </c>
      <c r="E288" s="279" t="s">
        <v>602</v>
      </c>
      <c r="F288" s="280" t="s">
        <v>603</v>
      </c>
      <c r="G288" s="281" t="s">
        <v>147</v>
      </c>
      <c r="H288" s="282">
        <v>1</v>
      </c>
      <c r="I288" s="283"/>
      <c r="J288" s="284">
        <f>ROUND(I288*H288,0)</f>
        <v>0</v>
      </c>
      <c r="K288" s="285"/>
      <c r="L288" s="286"/>
      <c r="M288" s="287" t="s">
        <v>1</v>
      </c>
      <c r="N288" s="288" t="s">
        <v>45</v>
      </c>
      <c r="O288" s="92"/>
      <c r="P288" s="230">
        <f>O288*H288</f>
        <v>0</v>
      </c>
      <c r="Q288" s="230">
        <v>0.0195</v>
      </c>
      <c r="R288" s="230">
        <f>Q288*H288</f>
        <v>0.0195</v>
      </c>
      <c r="S288" s="230">
        <v>0</v>
      </c>
      <c r="T288" s="231">
        <f>S288*H288</f>
        <v>0</v>
      </c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R288" s="232" t="s">
        <v>300</v>
      </c>
      <c r="AT288" s="232" t="s">
        <v>256</v>
      </c>
      <c r="AU288" s="232" t="s">
        <v>89</v>
      </c>
      <c r="AY288" s="18" t="s">
        <v>141</v>
      </c>
      <c r="BE288" s="233">
        <f>IF(N288="základní",J288,0)</f>
        <v>0</v>
      </c>
      <c r="BF288" s="233">
        <f>IF(N288="snížená",J288,0)</f>
        <v>0</v>
      </c>
      <c r="BG288" s="233">
        <f>IF(N288="zákl. přenesená",J288,0)</f>
        <v>0</v>
      </c>
      <c r="BH288" s="233">
        <f>IF(N288="sníž. přenesená",J288,0)</f>
        <v>0</v>
      </c>
      <c r="BI288" s="233">
        <f>IF(N288="nulová",J288,0)</f>
        <v>0</v>
      </c>
      <c r="BJ288" s="18" t="s">
        <v>8</v>
      </c>
      <c r="BK288" s="233">
        <f>ROUND(I288*H288,0)</f>
        <v>0</v>
      </c>
      <c r="BL288" s="18" t="s">
        <v>221</v>
      </c>
      <c r="BM288" s="232" t="s">
        <v>604</v>
      </c>
    </row>
    <row r="289" s="2" customFormat="1" ht="24.15" customHeight="1">
      <c r="A289" s="39"/>
      <c r="B289" s="40"/>
      <c r="C289" s="220" t="s">
        <v>605</v>
      </c>
      <c r="D289" s="220" t="s">
        <v>144</v>
      </c>
      <c r="E289" s="221" t="s">
        <v>935</v>
      </c>
      <c r="F289" s="222" t="s">
        <v>936</v>
      </c>
      <c r="G289" s="223" t="s">
        <v>147</v>
      </c>
      <c r="H289" s="224">
        <v>1</v>
      </c>
      <c r="I289" s="225"/>
      <c r="J289" s="226">
        <f>ROUND(I289*H289,0)</f>
        <v>0</v>
      </c>
      <c r="K289" s="227"/>
      <c r="L289" s="45"/>
      <c r="M289" s="228" t="s">
        <v>1</v>
      </c>
      <c r="N289" s="229" t="s">
        <v>45</v>
      </c>
      <c r="O289" s="92"/>
      <c r="P289" s="230">
        <f>O289*H289</f>
        <v>0</v>
      </c>
      <c r="Q289" s="230">
        <v>0</v>
      </c>
      <c r="R289" s="230">
        <f>Q289*H289</f>
        <v>0</v>
      </c>
      <c r="S289" s="230">
        <v>0</v>
      </c>
      <c r="T289" s="231">
        <f>S289*H289</f>
        <v>0</v>
      </c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R289" s="232" t="s">
        <v>221</v>
      </c>
      <c r="AT289" s="232" t="s">
        <v>144</v>
      </c>
      <c r="AU289" s="232" t="s">
        <v>89</v>
      </c>
      <c r="AY289" s="18" t="s">
        <v>141</v>
      </c>
      <c r="BE289" s="233">
        <f>IF(N289="základní",J289,0)</f>
        <v>0</v>
      </c>
      <c r="BF289" s="233">
        <f>IF(N289="snížená",J289,0)</f>
        <v>0</v>
      </c>
      <c r="BG289" s="233">
        <f>IF(N289="zákl. přenesená",J289,0)</f>
        <v>0</v>
      </c>
      <c r="BH289" s="233">
        <f>IF(N289="sníž. přenesená",J289,0)</f>
        <v>0</v>
      </c>
      <c r="BI289" s="233">
        <f>IF(N289="nulová",J289,0)</f>
        <v>0</v>
      </c>
      <c r="BJ289" s="18" t="s">
        <v>8</v>
      </c>
      <c r="BK289" s="233">
        <f>ROUND(I289*H289,0)</f>
        <v>0</v>
      </c>
      <c r="BL289" s="18" t="s">
        <v>221</v>
      </c>
      <c r="BM289" s="232" t="s">
        <v>937</v>
      </c>
    </row>
    <row r="290" s="2" customFormat="1" ht="24.15" customHeight="1">
      <c r="A290" s="39"/>
      <c r="B290" s="40"/>
      <c r="C290" s="278" t="s">
        <v>609</v>
      </c>
      <c r="D290" s="278" t="s">
        <v>256</v>
      </c>
      <c r="E290" s="279" t="s">
        <v>938</v>
      </c>
      <c r="F290" s="280" t="s">
        <v>939</v>
      </c>
      <c r="G290" s="281" t="s">
        <v>147</v>
      </c>
      <c r="H290" s="282">
        <v>1</v>
      </c>
      <c r="I290" s="283"/>
      <c r="J290" s="284">
        <f>ROUND(I290*H290,0)</f>
        <v>0</v>
      </c>
      <c r="K290" s="285"/>
      <c r="L290" s="286"/>
      <c r="M290" s="287" t="s">
        <v>1</v>
      </c>
      <c r="N290" s="288" t="s">
        <v>45</v>
      </c>
      <c r="O290" s="92"/>
      <c r="P290" s="230">
        <f>O290*H290</f>
        <v>0</v>
      </c>
      <c r="Q290" s="230">
        <v>0.037999999999999999</v>
      </c>
      <c r="R290" s="230">
        <f>Q290*H290</f>
        <v>0.037999999999999999</v>
      </c>
      <c r="S290" s="230">
        <v>0</v>
      </c>
      <c r="T290" s="231">
        <f>S290*H290</f>
        <v>0</v>
      </c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R290" s="232" t="s">
        <v>300</v>
      </c>
      <c r="AT290" s="232" t="s">
        <v>256</v>
      </c>
      <c r="AU290" s="232" t="s">
        <v>89</v>
      </c>
      <c r="AY290" s="18" t="s">
        <v>141</v>
      </c>
      <c r="BE290" s="233">
        <f>IF(N290="základní",J290,0)</f>
        <v>0</v>
      </c>
      <c r="BF290" s="233">
        <f>IF(N290="snížená",J290,0)</f>
        <v>0</v>
      </c>
      <c r="BG290" s="233">
        <f>IF(N290="zákl. přenesená",J290,0)</f>
        <v>0</v>
      </c>
      <c r="BH290" s="233">
        <f>IF(N290="sníž. přenesená",J290,0)</f>
        <v>0</v>
      </c>
      <c r="BI290" s="233">
        <f>IF(N290="nulová",J290,0)</f>
        <v>0</v>
      </c>
      <c r="BJ290" s="18" t="s">
        <v>8</v>
      </c>
      <c r="BK290" s="233">
        <f>ROUND(I290*H290,0)</f>
        <v>0</v>
      </c>
      <c r="BL290" s="18" t="s">
        <v>221</v>
      </c>
      <c r="BM290" s="232" t="s">
        <v>940</v>
      </c>
    </row>
    <row r="291" s="2" customFormat="1" ht="24.15" customHeight="1">
      <c r="A291" s="39"/>
      <c r="B291" s="40"/>
      <c r="C291" s="220" t="s">
        <v>613</v>
      </c>
      <c r="D291" s="220" t="s">
        <v>144</v>
      </c>
      <c r="E291" s="221" t="s">
        <v>606</v>
      </c>
      <c r="F291" s="222" t="s">
        <v>607</v>
      </c>
      <c r="G291" s="223" t="s">
        <v>147</v>
      </c>
      <c r="H291" s="224">
        <v>4</v>
      </c>
      <c r="I291" s="225"/>
      <c r="J291" s="226">
        <f>ROUND(I291*H291,0)</f>
        <v>0</v>
      </c>
      <c r="K291" s="227"/>
      <c r="L291" s="45"/>
      <c r="M291" s="228" t="s">
        <v>1</v>
      </c>
      <c r="N291" s="229" t="s">
        <v>45</v>
      </c>
      <c r="O291" s="92"/>
      <c r="P291" s="230">
        <f>O291*H291</f>
        <v>0</v>
      </c>
      <c r="Q291" s="230">
        <v>0.00046999999999999999</v>
      </c>
      <c r="R291" s="230">
        <f>Q291*H291</f>
        <v>0.0018799999999999999</v>
      </c>
      <c r="S291" s="230">
        <v>0</v>
      </c>
      <c r="T291" s="231">
        <f>S291*H291</f>
        <v>0</v>
      </c>
      <c r="U291" s="39"/>
      <c r="V291" s="39"/>
      <c r="W291" s="39"/>
      <c r="X291" s="39"/>
      <c r="Y291" s="39"/>
      <c r="Z291" s="39"/>
      <c r="AA291" s="39"/>
      <c r="AB291" s="39"/>
      <c r="AC291" s="39"/>
      <c r="AD291" s="39"/>
      <c r="AE291" s="39"/>
      <c r="AR291" s="232" t="s">
        <v>221</v>
      </c>
      <c r="AT291" s="232" t="s">
        <v>144</v>
      </c>
      <c r="AU291" s="232" t="s">
        <v>89</v>
      </c>
      <c r="AY291" s="18" t="s">
        <v>141</v>
      </c>
      <c r="BE291" s="233">
        <f>IF(N291="základní",J291,0)</f>
        <v>0</v>
      </c>
      <c r="BF291" s="233">
        <f>IF(N291="snížená",J291,0)</f>
        <v>0</v>
      </c>
      <c r="BG291" s="233">
        <f>IF(N291="zákl. přenesená",J291,0)</f>
        <v>0</v>
      </c>
      <c r="BH291" s="233">
        <f>IF(N291="sníž. přenesená",J291,0)</f>
        <v>0</v>
      </c>
      <c r="BI291" s="233">
        <f>IF(N291="nulová",J291,0)</f>
        <v>0</v>
      </c>
      <c r="BJ291" s="18" t="s">
        <v>8</v>
      </c>
      <c r="BK291" s="233">
        <f>ROUND(I291*H291,0)</f>
        <v>0</v>
      </c>
      <c r="BL291" s="18" t="s">
        <v>221</v>
      </c>
      <c r="BM291" s="232" t="s">
        <v>608</v>
      </c>
    </row>
    <row r="292" s="2" customFormat="1" ht="24.15" customHeight="1">
      <c r="A292" s="39"/>
      <c r="B292" s="40"/>
      <c r="C292" s="278" t="s">
        <v>617</v>
      </c>
      <c r="D292" s="278" t="s">
        <v>256</v>
      </c>
      <c r="E292" s="279" t="s">
        <v>610</v>
      </c>
      <c r="F292" s="280" t="s">
        <v>611</v>
      </c>
      <c r="G292" s="281" t="s">
        <v>147</v>
      </c>
      <c r="H292" s="282">
        <v>3</v>
      </c>
      <c r="I292" s="283"/>
      <c r="J292" s="284">
        <f>ROUND(I292*H292,0)</f>
        <v>0</v>
      </c>
      <c r="K292" s="285"/>
      <c r="L292" s="286"/>
      <c r="M292" s="287" t="s">
        <v>1</v>
      </c>
      <c r="N292" s="288" t="s">
        <v>45</v>
      </c>
      <c r="O292" s="92"/>
      <c r="P292" s="230">
        <f>O292*H292</f>
        <v>0</v>
      </c>
      <c r="Q292" s="230">
        <v>0.016</v>
      </c>
      <c r="R292" s="230">
        <f>Q292*H292</f>
        <v>0.048000000000000001</v>
      </c>
      <c r="S292" s="230">
        <v>0</v>
      </c>
      <c r="T292" s="231">
        <f>S292*H292</f>
        <v>0</v>
      </c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R292" s="232" t="s">
        <v>300</v>
      </c>
      <c r="AT292" s="232" t="s">
        <v>256</v>
      </c>
      <c r="AU292" s="232" t="s">
        <v>89</v>
      </c>
      <c r="AY292" s="18" t="s">
        <v>141</v>
      </c>
      <c r="BE292" s="233">
        <f>IF(N292="základní",J292,0)</f>
        <v>0</v>
      </c>
      <c r="BF292" s="233">
        <f>IF(N292="snížená",J292,0)</f>
        <v>0</v>
      </c>
      <c r="BG292" s="233">
        <f>IF(N292="zákl. přenesená",J292,0)</f>
        <v>0</v>
      </c>
      <c r="BH292" s="233">
        <f>IF(N292="sníž. přenesená",J292,0)</f>
        <v>0</v>
      </c>
      <c r="BI292" s="233">
        <f>IF(N292="nulová",J292,0)</f>
        <v>0</v>
      </c>
      <c r="BJ292" s="18" t="s">
        <v>8</v>
      </c>
      <c r="BK292" s="233">
        <f>ROUND(I292*H292,0)</f>
        <v>0</v>
      </c>
      <c r="BL292" s="18" t="s">
        <v>221</v>
      </c>
      <c r="BM292" s="232" t="s">
        <v>612</v>
      </c>
    </row>
    <row r="293" s="2" customFormat="1" ht="24.15" customHeight="1">
      <c r="A293" s="39"/>
      <c r="B293" s="40"/>
      <c r="C293" s="278" t="s">
        <v>621</v>
      </c>
      <c r="D293" s="278" t="s">
        <v>256</v>
      </c>
      <c r="E293" s="279" t="s">
        <v>941</v>
      </c>
      <c r="F293" s="280" t="s">
        <v>942</v>
      </c>
      <c r="G293" s="281" t="s">
        <v>147</v>
      </c>
      <c r="H293" s="282">
        <v>1</v>
      </c>
      <c r="I293" s="283"/>
      <c r="J293" s="284">
        <f>ROUND(I293*H293,0)</f>
        <v>0</v>
      </c>
      <c r="K293" s="285"/>
      <c r="L293" s="286"/>
      <c r="M293" s="287" t="s">
        <v>1</v>
      </c>
      <c r="N293" s="288" t="s">
        <v>45</v>
      </c>
      <c r="O293" s="92"/>
      <c r="P293" s="230">
        <f>O293*H293</f>
        <v>0</v>
      </c>
      <c r="Q293" s="230">
        <v>0.017999999999999999</v>
      </c>
      <c r="R293" s="230">
        <f>Q293*H293</f>
        <v>0.017999999999999999</v>
      </c>
      <c r="S293" s="230">
        <v>0</v>
      </c>
      <c r="T293" s="231">
        <f>S293*H293</f>
        <v>0</v>
      </c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R293" s="232" t="s">
        <v>300</v>
      </c>
      <c r="AT293" s="232" t="s">
        <v>256</v>
      </c>
      <c r="AU293" s="232" t="s">
        <v>89</v>
      </c>
      <c r="AY293" s="18" t="s">
        <v>141</v>
      </c>
      <c r="BE293" s="233">
        <f>IF(N293="základní",J293,0)</f>
        <v>0</v>
      </c>
      <c r="BF293" s="233">
        <f>IF(N293="snížená",J293,0)</f>
        <v>0</v>
      </c>
      <c r="BG293" s="233">
        <f>IF(N293="zákl. přenesená",J293,0)</f>
        <v>0</v>
      </c>
      <c r="BH293" s="233">
        <f>IF(N293="sníž. přenesená",J293,0)</f>
        <v>0</v>
      </c>
      <c r="BI293" s="233">
        <f>IF(N293="nulová",J293,0)</f>
        <v>0</v>
      </c>
      <c r="BJ293" s="18" t="s">
        <v>8</v>
      </c>
      <c r="BK293" s="233">
        <f>ROUND(I293*H293,0)</f>
        <v>0</v>
      </c>
      <c r="BL293" s="18" t="s">
        <v>221</v>
      </c>
      <c r="BM293" s="232" t="s">
        <v>943</v>
      </c>
    </row>
    <row r="294" s="2" customFormat="1" ht="24.15" customHeight="1">
      <c r="A294" s="39"/>
      <c r="B294" s="40"/>
      <c r="C294" s="220" t="s">
        <v>625</v>
      </c>
      <c r="D294" s="220" t="s">
        <v>144</v>
      </c>
      <c r="E294" s="221" t="s">
        <v>614</v>
      </c>
      <c r="F294" s="222" t="s">
        <v>615</v>
      </c>
      <c r="G294" s="223" t="s">
        <v>147</v>
      </c>
      <c r="H294" s="224">
        <v>1</v>
      </c>
      <c r="I294" s="225"/>
      <c r="J294" s="226">
        <f>ROUND(I294*H294,0)</f>
        <v>0</v>
      </c>
      <c r="K294" s="227"/>
      <c r="L294" s="45"/>
      <c r="M294" s="228" t="s">
        <v>1</v>
      </c>
      <c r="N294" s="229" t="s">
        <v>45</v>
      </c>
      <c r="O294" s="92"/>
      <c r="P294" s="230">
        <f>O294*H294</f>
        <v>0</v>
      </c>
      <c r="Q294" s="230">
        <v>0.00040000000000000002</v>
      </c>
      <c r="R294" s="230">
        <f>Q294*H294</f>
        <v>0.00040000000000000002</v>
      </c>
      <c r="S294" s="230">
        <v>0</v>
      </c>
      <c r="T294" s="231">
        <f>S294*H294</f>
        <v>0</v>
      </c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  <c r="AR294" s="232" t="s">
        <v>221</v>
      </c>
      <c r="AT294" s="232" t="s">
        <v>144</v>
      </c>
      <c r="AU294" s="232" t="s">
        <v>89</v>
      </c>
      <c r="AY294" s="18" t="s">
        <v>141</v>
      </c>
      <c r="BE294" s="233">
        <f>IF(N294="základní",J294,0)</f>
        <v>0</v>
      </c>
      <c r="BF294" s="233">
        <f>IF(N294="snížená",J294,0)</f>
        <v>0</v>
      </c>
      <c r="BG294" s="233">
        <f>IF(N294="zákl. přenesená",J294,0)</f>
        <v>0</v>
      </c>
      <c r="BH294" s="233">
        <f>IF(N294="sníž. přenesená",J294,0)</f>
        <v>0</v>
      </c>
      <c r="BI294" s="233">
        <f>IF(N294="nulová",J294,0)</f>
        <v>0</v>
      </c>
      <c r="BJ294" s="18" t="s">
        <v>8</v>
      </c>
      <c r="BK294" s="233">
        <f>ROUND(I294*H294,0)</f>
        <v>0</v>
      </c>
      <c r="BL294" s="18" t="s">
        <v>221</v>
      </c>
      <c r="BM294" s="232" t="s">
        <v>616</v>
      </c>
    </row>
    <row r="295" s="2" customFormat="1" ht="24.15" customHeight="1">
      <c r="A295" s="39"/>
      <c r="B295" s="40"/>
      <c r="C295" s="278" t="s">
        <v>629</v>
      </c>
      <c r="D295" s="278" t="s">
        <v>256</v>
      </c>
      <c r="E295" s="279" t="s">
        <v>618</v>
      </c>
      <c r="F295" s="280" t="s">
        <v>619</v>
      </c>
      <c r="G295" s="281" t="s">
        <v>147</v>
      </c>
      <c r="H295" s="282">
        <v>1</v>
      </c>
      <c r="I295" s="283"/>
      <c r="J295" s="284">
        <f>ROUND(I295*H295,0)</f>
        <v>0</v>
      </c>
      <c r="K295" s="285"/>
      <c r="L295" s="286"/>
      <c r="M295" s="287" t="s">
        <v>1</v>
      </c>
      <c r="N295" s="288" t="s">
        <v>45</v>
      </c>
      <c r="O295" s="92"/>
      <c r="P295" s="230">
        <f>O295*H295</f>
        <v>0</v>
      </c>
      <c r="Q295" s="230">
        <v>0.017000000000000001</v>
      </c>
      <c r="R295" s="230">
        <f>Q295*H295</f>
        <v>0.017000000000000001</v>
      </c>
      <c r="S295" s="230">
        <v>0</v>
      </c>
      <c r="T295" s="231">
        <f>S295*H295</f>
        <v>0</v>
      </c>
      <c r="U295" s="39"/>
      <c r="V295" s="39"/>
      <c r="W295" s="39"/>
      <c r="X295" s="39"/>
      <c r="Y295" s="39"/>
      <c r="Z295" s="39"/>
      <c r="AA295" s="39"/>
      <c r="AB295" s="39"/>
      <c r="AC295" s="39"/>
      <c r="AD295" s="39"/>
      <c r="AE295" s="39"/>
      <c r="AR295" s="232" t="s">
        <v>300</v>
      </c>
      <c r="AT295" s="232" t="s">
        <v>256</v>
      </c>
      <c r="AU295" s="232" t="s">
        <v>89</v>
      </c>
      <c r="AY295" s="18" t="s">
        <v>141</v>
      </c>
      <c r="BE295" s="233">
        <f>IF(N295="základní",J295,0)</f>
        <v>0</v>
      </c>
      <c r="BF295" s="233">
        <f>IF(N295="snížená",J295,0)</f>
        <v>0</v>
      </c>
      <c r="BG295" s="233">
        <f>IF(N295="zákl. přenesená",J295,0)</f>
        <v>0</v>
      </c>
      <c r="BH295" s="233">
        <f>IF(N295="sníž. přenesená",J295,0)</f>
        <v>0</v>
      </c>
      <c r="BI295" s="233">
        <f>IF(N295="nulová",J295,0)</f>
        <v>0</v>
      </c>
      <c r="BJ295" s="18" t="s">
        <v>8</v>
      </c>
      <c r="BK295" s="233">
        <f>ROUND(I295*H295,0)</f>
        <v>0</v>
      </c>
      <c r="BL295" s="18" t="s">
        <v>221</v>
      </c>
      <c r="BM295" s="232" t="s">
        <v>620</v>
      </c>
    </row>
    <row r="296" s="2" customFormat="1" ht="24.15" customHeight="1">
      <c r="A296" s="39"/>
      <c r="B296" s="40"/>
      <c r="C296" s="220" t="s">
        <v>633</v>
      </c>
      <c r="D296" s="220" t="s">
        <v>144</v>
      </c>
      <c r="E296" s="221" t="s">
        <v>622</v>
      </c>
      <c r="F296" s="222" t="s">
        <v>623</v>
      </c>
      <c r="G296" s="223" t="s">
        <v>147</v>
      </c>
      <c r="H296" s="224">
        <v>7</v>
      </c>
      <c r="I296" s="225"/>
      <c r="J296" s="226">
        <f>ROUND(I296*H296,0)</f>
        <v>0</v>
      </c>
      <c r="K296" s="227"/>
      <c r="L296" s="45"/>
      <c r="M296" s="228" t="s">
        <v>1</v>
      </c>
      <c r="N296" s="229" t="s">
        <v>45</v>
      </c>
      <c r="O296" s="92"/>
      <c r="P296" s="230">
        <f>O296*H296</f>
        <v>0</v>
      </c>
      <c r="Q296" s="230">
        <v>0</v>
      </c>
      <c r="R296" s="230">
        <f>Q296*H296</f>
        <v>0</v>
      </c>
      <c r="S296" s="230">
        <v>0.024</v>
      </c>
      <c r="T296" s="231">
        <f>S296*H296</f>
        <v>0.16800000000000001</v>
      </c>
      <c r="U296" s="39"/>
      <c r="V296" s="39"/>
      <c r="W296" s="39"/>
      <c r="X296" s="39"/>
      <c r="Y296" s="39"/>
      <c r="Z296" s="39"/>
      <c r="AA296" s="39"/>
      <c r="AB296" s="39"/>
      <c r="AC296" s="39"/>
      <c r="AD296" s="39"/>
      <c r="AE296" s="39"/>
      <c r="AR296" s="232" t="s">
        <v>221</v>
      </c>
      <c r="AT296" s="232" t="s">
        <v>144</v>
      </c>
      <c r="AU296" s="232" t="s">
        <v>89</v>
      </c>
      <c r="AY296" s="18" t="s">
        <v>141</v>
      </c>
      <c r="BE296" s="233">
        <f>IF(N296="základní",J296,0)</f>
        <v>0</v>
      </c>
      <c r="BF296" s="233">
        <f>IF(N296="snížená",J296,0)</f>
        <v>0</v>
      </c>
      <c r="BG296" s="233">
        <f>IF(N296="zákl. přenesená",J296,0)</f>
        <v>0</v>
      </c>
      <c r="BH296" s="233">
        <f>IF(N296="sníž. přenesená",J296,0)</f>
        <v>0</v>
      </c>
      <c r="BI296" s="233">
        <f>IF(N296="nulová",J296,0)</f>
        <v>0</v>
      </c>
      <c r="BJ296" s="18" t="s">
        <v>8</v>
      </c>
      <c r="BK296" s="233">
        <f>ROUND(I296*H296,0)</f>
        <v>0</v>
      </c>
      <c r="BL296" s="18" t="s">
        <v>221</v>
      </c>
      <c r="BM296" s="232" t="s">
        <v>624</v>
      </c>
    </row>
    <row r="297" s="2" customFormat="1" ht="24.15" customHeight="1">
      <c r="A297" s="39"/>
      <c r="B297" s="40"/>
      <c r="C297" s="220" t="s">
        <v>639</v>
      </c>
      <c r="D297" s="220" t="s">
        <v>144</v>
      </c>
      <c r="E297" s="221" t="s">
        <v>626</v>
      </c>
      <c r="F297" s="222" t="s">
        <v>627</v>
      </c>
      <c r="G297" s="223" t="s">
        <v>147</v>
      </c>
      <c r="H297" s="224">
        <v>2</v>
      </c>
      <c r="I297" s="225"/>
      <c r="J297" s="226">
        <f>ROUND(I297*H297,0)</f>
        <v>0</v>
      </c>
      <c r="K297" s="227"/>
      <c r="L297" s="45"/>
      <c r="M297" s="228" t="s">
        <v>1</v>
      </c>
      <c r="N297" s="229" t="s">
        <v>45</v>
      </c>
      <c r="O297" s="92"/>
      <c r="P297" s="230">
        <f>O297*H297</f>
        <v>0</v>
      </c>
      <c r="Q297" s="230">
        <v>0</v>
      </c>
      <c r="R297" s="230">
        <f>Q297*H297</f>
        <v>0</v>
      </c>
      <c r="S297" s="230">
        <v>0.13100000000000001</v>
      </c>
      <c r="T297" s="231">
        <f>S297*H297</f>
        <v>0.26200000000000001</v>
      </c>
      <c r="U297" s="39"/>
      <c r="V297" s="39"/>
      <c r="W297" s="39"/>
      <c r="X297" s="39"/>
      <c r="Y297" s="39"/>
      <c r="Z297" s="39"/>
      <c r="AA297" s="39"/>
      <c r="AB297" s="39"/>
      <c r="AC297" s="39"/>
      <c r="AD297" s="39"/>
      <c r="AE297" s="39"/>
      <c r="AR297" s="232" t="s">
        <v>221</v>
      </c>
      <c r="AT297" s="232" t="s">
        <v>144</v>
      </c>
      <c r="AU297" s="232" t="s">
        <v>89</v>
      </c>
      <c r="AY297" s="18" t="s">
        <v>141</v>
      </c>
      <c r="BE297" s="233">
        <f>IF(N297="základní",J297,0)</f>
        <v>0</v>
      </c>
      <c r="BF297" s="233">
        <f>IF(N297="snížená",J297,0)</f>
        <v>0</v>
      </c>
      <c r="BG297" s="233">
        <f>IF(N297="zákl. přenesená",J297,0)</f>
        <v>0</v>
      </c>
      <c r="BH297" s="233">
        <f>IF(N297="sníž. přenesená",J297,0)</f>
        <v>0</v>
      </c>
      <c r="BI297" s="233">
        <f>IF(N297="nulová",J297,0)</f>
        <v>0</v>
      </c>
      <c r="BJ297" s="18" t="s">
        <v>8</v>
      </c>
      <c r="BK297" s="233">
        <f>ROUND(I297*H297,0)</f>
        <v>0</v>
      </c>
      <c r="BL297" s="18" t="s">
        <v>221</v>
      </c>
      <c r="BM297" s="232" t="s">
        <v>628</v>
      </c>
    </row>
    <row r="298" s="2" customFormat="1" ht="24.15" customHeight="1">
      <c r="A298" s="39"/>
      <c r="B298" s="40"/>
      <c r="C298" s="220" t="s">
        <v>643</v>
      </c>
      <c r="D298" s="220" t="s">
        <v>144</v>
      </c>
      <c r="E298" s="221" t="s">
        <v>1044</v>
      </c>
      <c r="F298" s="222" t="s">
        <v>1045</v>
      </c>
      <c r="G298" s="223" t="s">
        <v>309</v>
      </c>
      <c r="H298" s="224">
        <v>0.19900000000000001</v>
      </c>
      <c r="I298" s="225"/>
      <c r="J298" s="226">
        <f>ROUND(I298*H298,0)</f>
        <v>0</v>
      </c>
      <c r="K298" s="227"/>
      <c r="L298" s="45"/>
      <c r="M298" s="228" t="s">
        <v>1</v>
      </c>
      <c r="N298" s="229" t="s">
        <v>45</v>
      </c>
      <c r="O298" s="92"/>
      <c r="P298" s="230">
        <f>O298*H298</f>
        <v>0</v>
      </c>
      <c r="Q298" s="230">
        <v>0</v>
      </c>
      <c r="R298" s="230">
        <f>Q298*H298</f>
        <v>0</v>
      </c>
      <c r="S298" s="230">
        <v>0</v>
      </c>
      <c r="T298" s="231">
        <f>S298*H298</f>
        <v>0</v>
      </c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R298" s="232" t="s">
        <v>221</v>
      </c>
      <c r="AT298" s="232" t="s">
        <v>144</v>
      </c>
      <c r="AU298" s="232" t="s">
        <v>89</v>
      </c>
      <c r="AY298" s="18" t="s">
        <v>141</v>
      </c>
      <c r="BE298" s="233">
        <f>IF(N298="základní",J298,0)</f>
        <v>0</v>
      </c>
      <c r="BF298" s="233">
        <f>IF(N298="snížená",J298,0)</f>
        <v>0</v>
      </c>
      <c r="BG298" s="233">
        <f>IF(N298="zákl. přenesená",J298,0)</f>
        <v>0</v>
      </c>
      <c r="BH298" s="233">
        <f>IF(N298="sníž. přenesená",J298,0)</f>
        <v>0</v>
      </c>
      <c r="BI298" s="233">
        <f>IF(N298="nulová",J298,0)</f>
        <v>0</v>
      </c>
      <c r="BJ298" s="18" t="s">
        <v>8</v>
      </c>
      <c r="BK298" s="233">
        <f>ROUND(I298*H298,0)</f>
        <v>0</v>
      </c>
      <c r="BL298" s="18" t="s">
        <v>221</v>
      </c>
      <c r="BM298" s="232" t="s">
        <v>1046</v>
      </c>
    </row>
    <row r="299" s="2" customFormat="1" ht="24.15" customHeight="1">
      <c r="A299" s="39"/>
      <c r="B299" s="40"/>
      <c r="C299" s="220" t="s">
        <v>647</v>
      </c>
      <c r="D299" s="220" t="s">
        <v>144</v>
      </c>
      <c r="E299" s="221" t="s">
        <v>634</v>
      </c>
      <c r="F299" s="222" t="s">
        <v>635</v>
      </c>
      <c r="G299" s="223" t="s">
        <v>309</v>
      </c>
      <c r="H299" s="224">
        <v>0.19900000000000001</v>
      </c>
      <c r="I299" s="225"/>
      <c r="J299" s="226">
        <f>ROUND(I299*H299,0)</f>
        <v>0</v>
      </c>
      <c r="K299" s="227"/>
      <c r="L299" s="45"/>
      <c r="M299" s="228" t="s">
        <v>1</v>
      </c>
      <c r="N299" s="229" t="s">
        <v>45</v>
      </c>
      <c r="O299" s="92"/>
      <c r="P299" s="230">
        <f>O299*H299</f>
        <v>0</v>
      </c>
      <c r="Q299" s="230">
        <v>0</v>
      </c>
      <c r="R299" s="230">
        <f>Q299*H299</f>
        <v>0</v>
      </c>
      <c r="S299" s="230">
        <v>0</v>
      </c>
      <c r="T299" s="231">
        <f>S299*H299</f>
        <v>0</v>
      </c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  <c r="AR299" s="232" t="s">
        <v>221</v>
      </c>
      <c r="AT299" s="232" t="s">
        <v>144</v>
      </c>
      <c r="AU299" s="232" t="s">
        <v>89</v>
      </c>
      <c r="AY299" s="18" t="s">
        <v>141</v>
      </c>
      <c r="BE299" s="233">
        <f>IF(N299="základní",J299,0)</f>
        <v>0</v>
      </c>
      <c r="BF299" s="233">
        <f>IF(N299="snížená",J299,0)</f>
        <v>0</v>
      </c>
      <c r="BG299" s="233">
        <f>IF(N299="zákl. přenesená",J299,0)</f>
        <v>0</v>
      </c>
      <c r="BH299" s="233">
        <f>IF(N299="sníž. přenesená",J299,0)</f>
        <v>0</v>
      </c>
      <c r="BI299" s="233">
        <f>IF(N299="nulová",J299,0)</f>
        <v>0</v>
      </c>
      <c r="BJ299" s="18" t="s">
        <v>8</v>
      </c>
      <c r="BK299" s="233">
        <f>ROUND(I299*H299,0)</f>
        <v>0</v>
      </c>
      <c r="BL299" s="18" t="s">
        <v>221</v>
      </c>
      <c r="BM299" s="232" t="s">
        <v>636</v>
      </c>
    </row>
    <row r="300" s="12" customFormat="1" ht="22.8" customHeight="1">
      <c r="A300" s="12"/>
      <c r="B300" s="204"/>
      <c r="C300" s="205"/>
      <c r="D300" s="206" t="s">
        <v>79</v>
      </c>
      <c r="E300" s="218" t="s">
        <v>637</v>
      </c>
      <c r="F300" s="218" t="s">
        <v>638</v>
      </c>
      <c r="G300" s="205"/>
      <c r="H300" s="205"/>
      <c r="I300" s="208"/>
      <c r="J300" s="219">
        <f>BK300</f>
        <v>0</v>
      </c>
      <c r="K300" s="205"/>
      <c r="L300" s="210"/>
      <c r="M300" s="211"/>
      <c r="N300" s="212"/>
      <c r="O300" s="212"/>
      <c r="P300" s="213">
        <f>SUM(P301:P304)</f>
        <v>0</v>
      </c>
      <c r="Q300" s="212"/>
      <c r="R300" s="213">
        <f>SUM(R301:R304)</f>
        <v>0.00109</v>
      </c>
      <c r="S300" s="212"/>
      <c r="T300" s="214">
        <f>SUM(T301:T304)</f>
        <v>0</v>
      </c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R300" s="215" t="s">
        <v>89</v>
      </c>
      <c r="AT300" s="216" t="s">
        <v>79</v>
      </c>
      <c r="AU300" s="216" t="s">
        <v>8</v>
      </c>
      <c r="AY300" s="215" t="s">
        <v>141</v>
      </c>
      <c r="BK300" s="217">
        <f>SUM(BK301:BK304)</f>
        <v>0</v>
      </c>
    </row>
    <row r="301" s="2" customFormat="1" ht="24.15" customHeight="1">
      <c r="A301" s="39"/>
      <c r="B301" s="40"/>
      <c r="C301" s="220" t="s">
        <v>651</v>
      </c>
      <c r="D301" s="220" t="s">
        <v>144</v>
      </c>
      <c r="E301" s="221" t="s">
        <v>640</v>
      </c>
      <c r="F301" s="222" t="s">
        <v>641</v>
      </c>
      <c r="G301" s="223" t="s">
        <v>147</v>
      </c>
      <c r="H301" s="224">
        <v>1</v>
      </c>
      <c r="I301" s="225"/>
      <c r="J301" s="226">
        <f>ROUND(I301*H301,0)</f>
        <v>0</v>
      </c>
      <c r="K301" s="227"/>
      <c r="L301" s="45"/>
      <c r="M301" s="228" t="s">
        <v>1</v>
      </c>
      <c r="N301" s="229" t="s">
        <v>45</v>
      </c>
      <c r="O301" s="92"/>
      <c r="P301" s="230">
        <f>O301*H301</f>
        <v>0</v>
      </c>
      <c r="Q301" s="230">
        <v>0</v>
      </c>
      <c r="R301" s="230">
        <f>Q301*H301</f>
        <v>0</v>
      </c>
      <c r="S301" s="230">
        <v>0</v>
      </c>
      <c r="T301" s="231">
        <f>S301*H301</f>
        <v>0</v>
      </c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R301" s="232" t="s">
        <v>221</v>
      </c>
      <c r="AT301" s="232" t="s">
        <v>144</v>
      </c>
      <c r="AU301" s="232" t="s">
        <v>89</v>
      </c>
      <c r="AY301" s="18" t="s">
        <v>141</v>
      </c>
      <c r="BE301" s="233">
        <f>IF(N301="základní",J301,0)</f>
        <v>0</v>
      </c>
      <c r="BF301" s="233">
        <f>IF(N301="snížená",J301,0)</f>
        <v>0</v>
      </c>
      <c r="BG301" s="233">
        <f>IF(N301="zákl. přenesená",J301,0)</f>
        <v>0</v>
      </c>
      <c r="BH301" s="233">
        <f>IF(N301="sníž. přenesená",J301,0)</f>
        <v>0</v>
      </c>
      <c r="BI301" s="233">
        <f>IF(N301="nulová",J301,0)</f>
        <v>0</v>
      </c>
      <c r="BJ301" s="18" t="s">
        <v>8</v>
      </c>
      <c r="BK301" s="233">
        <f>ROUND(I301*H301,0)</f>
        <v>0</v>
      </c>
      <c r="BL301" s="18" t="s">
        <v>221</v>
      </c>
      <c r="BM301" s="232" t="s">
        <v>642</v>
      </c>
    </row>
    <row r="302" s="2" customFormat="1" ht="16.5" customHeight="1">
      <c r="A302" s="39"/>
      <c r="B302" s="40"/>
      <c r="C302" s="278" t="s">
        <v>657</v>
      </c>
      <c r="D302" s="278" t="s">
        <v>256</v>
      </c>
      <c r="E302" s="279" t="s">
        <v>644</v>
      </c>
      <c r="F302" s="280" t="s">
        <v>645</v>
      </c>
      <c r="G302" s="281" t="s">
        <v>147</v>
      </c>
      <c r="H302" s="282">
        <v>1</v>
      </c>
      <c r="I302" s="283"/>
      <c r="J302" s="284">
        <f>ROUND(I302*H302,0)</f>
        <v>0</v>
      </c>
      <c r="K302" s="285"/>
      <c r="L302" s="286"/>
      <c r="M302" s="287" t="s">
        <v>1</v>
      </c>
      <c r="N302" s="288" t="s">
        <v>45</v>
      </c>
      <c r="O302" s="92"/>
      <c r="P302" s="230">
        <f>O302*H302</f>
        <v>0</v>
      </c>
      <c r="Q302" s="230">
        <v>0.00109</v>
      </c>
      <c r="R302" s="230">
        <f>Q302*H302</f>
        <v>0.00109</v>
      </c>
      <c r="S302" s="230">
        <v>0</v>
      </c>
      <c r="T302" s="231">
        <f>S302*H302</f>
        <v>0</v>
      </c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R302" s="232" t="s">
        <v>300</v>
      </c>
      <c r="AT302" s="232" t="s">
        <v>256</v>
      </c>
      <c r="AU302" s="232" t="s">
        <v>89</v>
      </c>
      <c r="AY302" s="18" t="s">
        <v>141</v>
      </c>
      <c r="BE302" s="233">
        <f>IF(N302="základní",J302,0)</f>
        <v>0</v>
      </c>
      <c r="BF302" s="233">
        <f>IF(N302="snížená",J302,0)</f>
        <v>0</v>
      </c>
      <c r="BG302" s="233">
        <f>IF(N302="zákl. přenesená",J302,0)</f>
        <v>0</v>
      </c>
      <c r="BH302" s="233">
        <f>IF(N302="sníž. přenesená",J302,0)</f>
        <v>0</v>
      </c>
      <c r="BI302" s="233">
        <f>IF(N302="nulová",J302,0)</f>
        <v>0</v>
      </c>
      <c r="BJ302" s="18" t="s">
        <v>8</v>
      </c>
      <c r="BK302" s="233">
        <f>ROUND(I302*H302,0)</f>
        <v>0</v>
      </c>
      <c r="BL302" s="18" t="s">
        <v>221</v>
      </c>
      <c r="BM302" s="232" t="s">
        <v>646</v>
      </c>
    </row>
    <row r="303" s="2" customFormat="1" ht="24.15" customHeight="1">
      <c r="A303" s="39"/>
      <c r="B303" s="40"/>
      <c r="C303" s="220" t="s">
        <v>662</v>
      </c>
      <c r="D303" s="220" t="s">
        <v>144</v>
      </c>
      <c r="E303" s="221" t="s">
        <v>1047</v>
      </c>
      <c r="F303" s="222" t="s">
        <v>1048</v>
      </c>
      <c r="G303" s="223" t="s">
        <v>309</v>
      </c>
      <c r="H303" s="224">
        <v>0.001</v>
      </c>
      <c r="I303" s="225"/>
      <c r="J303" s="226">
        <f>ROUND(I303*H303,0)</f>
        <v>0</v>
      </c>
      <c r="K303" s="227"/>
      <c r="L303" s="45"/>
      <c r="M303" s="228" t="s">
        <v>1</v>
      </c>
      <c r="N303" s="229" t="s">
        <v>45</v>
      </c>
      <c r="O303" s="92"/>
      <c r="P303" s="230">
        <f>O303*H303</f>
        <v>0</v>
      </c>
      <c r="Q303" s="230">
        <v>0</v>
      </c>
      <c r="R303" s="230">
        <f>Q303*H303</f>
        <v>0</v>
      </c>
      <c r="S303" s="230">
        <v>0</v>
      </c>
      <c r="T303" s="231">
        <f>S303*H303</f>
        <v>0</v>
      </c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  <c r="AR303" s="232" t="s">
        <v>221</v>
      </c>
      <c r="AT303" s="232" t="s">
        <v>144</v>
      </c>
      <c r="AU303" s="232" t="s">
        <v>89</v>
      </c>
      <c r="AY303" s="18" t="s">
        <v>141</v>
      </c>
      <c r="BE303" s="233">
        <f>IF(N303="základní",J303,0)</f>
        <v>0</v>
      </c>
      <c r="BF303" s="233">
        <f>IF(N303="snížená",J303,0)</f>
        <v>0</v>
      </c>
      <c r="BG303" s="233">
        <f>IF(N303="zákl. přenesená",J303,0)</f>
        <v>0</v>
      </c>
      <c r="BH303" s="233">
        <f>IF(N303="sníž. přenesená",J303,0)</f>
        <v>0</v>
      </c>
      <c r="BI303" s="233">
        <f>IF(N303="nulová",J303,0)</f>
        <v>0</v>
      </c>
      <c r="BJ303" s="18" t="s">
        <v>8</v>
      </c>
      <c r="BK303" s="233">
        <f>ROUND(I303*H303,0)</f>
        <v>0</v>
      </c>
      <c r="BL303" s="18" t="s">
        <v>221</v>
      </c>
      <c r="BM303" s="232" t="s">
        <v>1049</v>
      </c>
    </row>
    <row r="304" s="2" customFormat="1" ht="24.15" customHeight="1">
      <c r="A304" s="39"/>
      <c r="B304" s="40"/>
      <c r="C304" s="220" t="s">
        <v>666</v>
      </c>
      <c r="D304" s="220" t="s">
        <v>144</v>
      </c>
      <c r="E304" s="221" t="s">
        <v>652</v>
      </c>
      <c r="F304" s="222" t="s">
        <v>653</v>
      </c>
      <c r="G304" s="223" t="s">
        <v>309</v>
      </c>
      <c r="H304" s="224">
        <v>0.001</v>
      </c>
      <c r="I304" s="225"/>
      <c r="J304" s="226">
        <f>ROUND(I304*H304,0)</f>
        <v>0</v>
      </c>
      <c r="K304" s="227"/>
      <c r="L304" s="45"/>
      <c r="M304" s="228" t="s">
        <v>1</v>
      </c>
      <c r="N304" s="229" t="s">
        <v>45</v>
      </c>
      <c r="O304" s="92"/>
      <c r="P304" s="230">
        <f>O304*H304</f>
        <v>0</v>
      </c>
      <c r="Q304" s="230">
        <v>0</v>
      </c>
      <c r="R304" s="230">
        <f>Q304*H304</f>
        <v>0</v>
      </c>
      <c r="S304" s="230">
        <v>0</v>
      </c>
      <c r="T304" s="231">
        <f>S304*H304</f>
        <v>0</v>
      </c>
      <c r="U304" s="39"/>
      <c r="V304" s="39"/>
      <c r="W304" s="39"/>
      <c r="X304" s="39"/>
      <c r="Y304" s="39"/>
      <c r="Z304" s="39"/>
      <c r="AA304" s="39"/>
      <c r="AB304" s="39"/>
      <c r="AC304" s="39"/>
      <c r="AD304" s="39"/>
      <c r="AE304" s="39"/>
      <c r="AR304" s="232" t="s">
        <v>221</v>
      </c>
      <c r="AT304" s="232" t="s">
        <v>144</v>
      </c>
      <c r="AU304" s="232" t="s">
        <v>89</v>
      </c>
      <c r="AY304" s="18" t="s">
        <v>141</v>
      </c>
      <c r="BE304" s="233">
        <f>IF(N304="základní",J304,0)</f>
        <v>0</v>
      </c>
      <c r="BF304" s="233">
        <f>IF(N304="snížená",J304,0)</f>
        <v>0</v>
      </c>
      <c r="BG304" s="233">
        <f>IF(N304="zákl. přenesená",J304,0)</f>
        <v>0</v>
      </c>
      <c r="BH304" s="233">
        <f>IF(N304="sníž. přenesená",J304,0)</f>
        <v>0</v>
      </c>
      <c r="BI304" s="233">
        <f>IF(N304="nulová",J304,0)</f>
        <v>0</v>
      </c>
      <c r="BJ304" s="18" t="s">
        <v>8</v>
      </c>
      <c r="BK304" s="233">
        <f>ROUND(I304*H304,0)</f>
        <v>0</v>
      </c>
      <c r="BL304" s="18" t="s">
        <v>221</v>
      </c>
      <c r="BM304" s="232" t="s">
        <v>654</v>
      </c>
    </row>
    <row r="305" s="12" customFormat="1" ht="22.8" customHeight="1">
      <c r="A305" s="12"/>
      <c r="B305" s="204"/>
      <c r="C305" s="205"/>
      <c r="D305" s="206" t="s">
        <v>79</v>
      </c>
      <c r="E305" s="218" t="s">
        <v>655</v>
      </c>
      <c r="F305" s="218" t="s">
        <v>656</v>
      </c>
      <c r="G305" s="205"/>
      <c r="H305" s="205"/>
      <c r="I305" s="208"/>
      <c r="J305" s="219">
        <f>BK305</f>
        <v>0</v>
      </c>
      <c r="K305" s="205"/>
      <c r="L305" s="210"/>
      <c r="M305" s="211"/>
      <c r="N305" s="212"/>
      <c r="O305" s="212"/>
      <c r="P305" s="213">
        <f>SUM(P306:P314)</f>
        <v>0</v>
      </c>
      <c r="Q305" s="212"/>
      <c r="R305" s="213">
        <f>SUM(R306:R314)</f>
        <v>0.088640999999999998</v>
      </c>
      <c r="S305" s="212"/>
      <c r="T305" s="214">
        <f>SUM(T306:T314)</f>
        <v>0</v>
      </c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R305" s="215" t="s">
        <v>89</v>
      </c>
      <c r="AT305" s="216" t="s">
        <v>79</v>
      </c>
      <c r="AU305" s="216" t="s">
        <v>8</v>
      </c>
      <c r="AY305" s="215" t="s">
        <v>141</v>
      </c>
      <c r="BK305" s="217">
        <f>SUM(BK306:BK314)</f>
        <v>0</v>
      </c>
    </row>
    <row r="306" s="2" customFormat="1" ht="16.5" customHeight="1">
      <c r="A306" s="39"/>
      <c r="B306" s="40"/>
      <c r="C306" s="220" t="s">
        <v>670</v>
      </c>
      <c r="D306" s="220" t="s">
        <v>144</v>
      </c>
      <c r="E306" s="221" t="s">
        <v>658</v>
      </c>
      <c r="F306" s="222" t="s">
        <v>659</v>
      </c>
      <c r="G306" s="223" t="s">
        <v>155</v>
      </c>
      <c r="H306" s="224">
        <v>2.52</v>
      </c>
      <c r="I306" s="225"/>
      <c r="J306" s="226">
        <f>ROUND(I306*H306,0)</f>
        <v>0</v>
      </c>
      <c r="K306" s="227"/>
      <c r="L306" s="45"/>
      <c r="M306" s="228" t="s">
        <v>1</v>
      </c>
      <c r="N306" s="229" t="s">
        <v>45</v>
      </c>
      <c r="O306" s="92"/>
      <c r="P306" s="230">
        <f>O306*H306</f>
        <v>0</v>
      </c>
      <c r="Q306" s="230">
        <v>0</v>
      </c>
      <c r="R306" s="230">
        <f>Q306*H306</f>
        <v>0</v>
      </c>
      <c r="S306" s="230">
        <v>0</v>
      </c>
      <c r="T306" s="231">
        <f>S306*H306</f>
        <v>0</v>
      </c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R306" s="232" t="s">
        <v>221</v>
      </c>
      <c r="AT306" s="232" t="s">
        <v>144</v>
      </c>
      <c r="AU306" s="232" t="s">
        <v>89</v>
      </c>
      <c r="AY306" s="18" t="s">
        <v>141</v>
      </c>
      <c r="BE306" s="233">
        <f>IF(N306="základní",J306,0)</f>
        <v>0</v>
      </c>
      <c r="BF306" s="233">
        <f>IF(N306="snížená",J306,0)</f>
        <v>0</v>
      </c>
      <c r="BG306" s="233">
        <f>IF(N306="zákl. přenesená",J306,0)</f>
        <v>0</v>
      </c>
      <c r="BH306" s="233">
        <f>IF(N306="sníž. přenesená",J306,0)</f>
        <v>0</v>
      </c>
      <c r="BI306" s="233">
        <f>IF(N306="nulová",J306,0)</f>
        <v>0</v>
      </c>
      <c r="BJ306" s="18" t="s">
        <v>8</v>
      </c>
      <c r="BK306" s="233">
        <f>ROUND(I306*H306,0)</f>
        <v>0</v>
      </c>
      <c r="BL306" s="18" t="s">
        <v>221</v>
      </c>
      <c r="BM306" s="232" t="s">
        <v>660</v>
      </c>
    </row>
    <row r="307" s="13" customFormat="1">
      <c r="A307" s="13"/>
      <c r="B307" s="234"/>
      <c r="C307" s="235"/>
      <c r="D307" s="236" t="s">
        <v>157</v>
      </c>
      <c r="E307" s="237" t="s">
        <v>1</v>
      </c>
      <c r="F307" s="238" t="s">
        <v>946</v>
      </c>
      <c r="G307" s="235"/>
      <c r="H307" s="239">
        <v>2.52</v>
      </c>
      <c r="I307" s="240"/>
      <c r="J307" s="235"/>
      <c r="K307" s="235"/>
      <c r="L307" s="241"/>
      <c r="M307" s="242"/>
      <c r="N307" s="243"/>
      <c r="O307" s="243"/>
      <c r="P307" s="243"/>
      <c r="Q307" s="243"/>
      <c r="R307" s="243"/>
      <c r="S307" s="243"/>
      <c r="T307" s="244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45" t="s">
        <v>157</v>
      </c>
      <c r="AU307" s="245" t="s">
        <v>89</v>
      </c>
      <c r="AV307" s="13" t="s">
        <v>89</v>
      </c>
      <c r="AW307" s="13" t="s">
        <v>35</v>
      </c>
      <c r="AX307" s="13" t="s">
        <v>8</v>
      </c>
      <c r="AY307" s="245" t="s">
        <v>141</v>
      </c>
    </row>
    <row r="308" s="2" customFormat="1" ht="16.5" customHeight="1">
      <c r="A308" s="39"/>
      <c r="B308" s="40"/>
      <c r="C308" s="220" t="s">
        <v>675</v>
      </c>
      <c r="D308" s="220" t="s">
        <v>144</v>
      </c>
      <c r="E308" s="221" t="s">
        <v>663</v>
      </c>
      <c r="F308" s="222" t="s">
        <v>664</v>
      </c>
      <c r="G308" s="223" t="s">
        <v>155</v>
      </c>
      <c r="H308" s="224">
        <v>2.52</v>
      </c>
      <c r="I308" s="225"/>
      <c r="J308" s="226">
        <f>ROUND(I308*H308,0)</f>
        <v>0</v>
      </c>
      <c r="K308" s="227"/>
      <c r="L308" s="45"/>
      <c r="M308" s="228" t="s">
        <v>1</v>
      </c>
      <c r="N308" s="229" t="s">
        <v>45</v>
      </c>
      <c r="O308" s="92"/>
      <c r="P308" s="230">
        <f>O308*H308</f>
        <v>0</v>
      </c>
      <c r="Q308" s="230">
        <v>0.00029999999999999997</v>
      </c>
      <c r="R308" s="230">
        <f>Q308*H308</f>
        <v>0.00075599999999999994</v>
      </c>
      <c r="S308" s="230">
        <v>0</v>
      </c>
      <c r="T308" s="231">
        <f>S308*H308</f>
        <v>0</v>
      </c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  <c r="AR308" s="232" t="s">
        <v>221</v>
      </c>
      <c r="AT308" s="232" t="s">
        <v>144</v>
      </c>
      <c r="AU308" s="232" t="s">
        <v>89</v>
      </c>
      <c r="AY308" s="18" t="s">
        <v>141</v>
      </c>
      <c r="BE308" s="233">
        <f>IF(N308="základní",J308,0)</f>
        <v>0</v>
      </c>
      <c r="BF308" s="233">
        <f>IF(N308="snížená",J308,0)</f>
        <v>0</v>
      </c>
      <c r="BG308" s="233">
        <f>IF(N308="zákl. přenesená",J308,0)</f>
        <v>0</v>
      </c>
      <c r="BH308" s="233">
        <f>IF(N308="sníž. přenesená",J308,0)</f>
        <v>0</v>
      </c>
      <c r="BI308" s="233">
        <f>IF(N308="nulová",J308,0)</f>
        <v>0</v>
      </c>
      <c r="BJ308" s="18" t="s">
        <v>8</v>
      </c>
      <c r="BK308" s="233">
        <f>ROUND(I308*H308,0)</f>
        <v>0</v>
      </c>
      <c r="BL308" s="18" t="s">
        <v>221</v>
      </c>
      <c r="BM308" s="232" t="s">
        <v>665</v>
      </c>
    </row>
    <row r="309" s="2" customFormat="1" ht="24.15" customHeight="1">
      <c r="A309" s="39"/>
      <c r="B309" s="40"/>
      <c r="C309" s="220" t="s">
        <v>680</v>
      </c>
      <c r="D309" s="220" t="s">
        <v>144</v>
      </c>
      <c r="E309" s="221" t="s">
        <v>667</v>
      </c>
      <c r="F309" s="222" t="s">
        <v>668</v>
      </c>
      <c r="G309" s="223" t="s">
        <v>155</v>
      </c>
      <c r="H309" s="224">
        <v>2.52</v>
      </c>
      <c r="I309" s="225"/>
      <c r="J309" s="226">
        <f>ROUND(I309*H309,0)</f>
        <v>0</v>
      </c>
      <c r="K309" s="227"/>
      <c r="L309" s="45"/>
      <c r="M309" s="228" t="s">
        <v>1</v>
      </c>
      <c r="N309" s="229" t="s">
        <v>45</v>
      </c>
      <c r="O309" s="92"/>
      <c r="P309" s="230">
        <f>O309*H309</f>
        <v>0</v>
      </c>
      <c r="Q309" s="230">
        <v>0.0089999999999999993</v>
      </c>
      <c r="R309" s="230">
        <f>Q309*H309</f>
        <v>0.022679999999999999</v>
      </c>
      <c r="S309" s="230">
        <v>0</v>
      </c>
      <c r="T309" s="231">
        <f>S309*H309</f>
        <v>0</v>
      </c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  <c r="AR309" s="232" t="s">
        <v>221</v>
      </c>
      <c r="AT309" s="232" t="s">
        <v>144</v>
      </c>
      <c r="AU309" s="232" t="s">
        <v>89</v>
      </c>
      <c r="AY309" s="18" t="s">
        <v>141</v>
      </c>
      <c r="BE309" s="233">
        <f>IF(N309="základní",J309,0)</f>
        <v>0</v>
      </c>
      <c r="BF309" s="233">
        <f>IF(N309="snížená",J309,0)</f>
        <v>0</v>
      </c>
      <c r="BG309" s="233">
        <f>IF(N309="zákl. přenesená",J309,0)</f>
        <v>0</v>
      </c>
      <c r="BH309" s="233">
        <f>IF(N309="sníž. přenesená",J309,0)</f>
        <v>0</v>
      </c>
      <c r="BI309" s="233">
        <f>IF(N309="nulová",J309,0)</f>
        <v>0</v>
      </c>
      <c r="BJ309" s="18" t="s">
        <v>8</v>
      </c>
      <c r="BK309" s="233">
        <f>ROUND(I309*H309,0)</f>
        <v>0</v>
      </c>
      <c r="BL309" s="18" t="s">
        <v>221</v>
      </c>
      <c r="BM309" s="232" t="s">
        <v>669</v>
      </c>
    </row>
    <row r="310" s="13" customFormat="1">
      <c r="A310" s="13"/>
      <c r="B310" s="234"/>
      <c r="C310" s="235"/>
      <c r="D310" s="236" t="s">
        <v>157</v>
      </c>
      <c r="E310" s="237" t="s">
        <v>1</v>
      </c>
      <c r="F310" s="238" t="s">
        <v>946</v>
      </c>
      <c r="G310" s="235"/>
      <c r="H310" s="239">
        <v>2.52</v>
      </c>
      <c r="I310" s="240"/>
      <c r="J310" s="235"/>
      <c r="K310" s="235"/>
      <c r="L310" s="241"/>
      <c r="M310" s="242"/>
      <c r="N310" s="243"/>
      <c r="O310" s="243"/>
      <c r="P310" s="243"/>
      <c r="Q310" s="243"/>
      <c r="R310" s="243"/>
      <c r="S310" s="243"/>
      <c r="T310" s="244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45" t="s">
        <v>157</v>
      </c>
      <c r="AU310" s="245" t="s">
        <v>89</v>
      </c>
      <c r="AV310" s="13" t="s">
        <v>89</v>
      </c>
      <c r="AW310" s="13" t="s">
        <v>35</v>
      </c>
      <c r="AX310" s="13" t="s">
        <v>8</v>
      </c>
      <c r="AY310" s="245" t="s">
        <v>141</v>
      </c>
    </row>
    <row r="311" s="2" customFormat="1" ht="24.15" customHeight="1">
      <c r="A311" s="39"/>
      <c r="B311" s="40"/>
      <c r="C311" s="278" t="s">
        <v>685</v>
      </c>
      <c r="D311" s="278" t="s">
        <v>256</v>
      </c>
      <c r="E311" s="279" t="s">
        <v>671</v>
      </c>
      <c r="F311" s="280" t="s">
        <v>672</v>
      </c>
      <c r="G311" s="281" t="s">
        <v>155</v>
      </c>
      <c r="H311" s="282">
        <v>2.8980000000000001</v>
      </c>
      <c r="I311" s="283"/>
      <c r="J311" s="284">
        <f>ROUND(I311*H311,0)</f>
        <v>0</v>
      </c>
      <c r="K311" s="285"/>
      <c r="L311" s="286"/>
      <c r="M311" s="287" t="s">
        <v>1</v>
      </c>
      <c r="N311" s="288" t="s">
        <v>45</v>
      </c>
      <c r="O311" s="92"/>
      <c r="P311" s="230">
        <f>O311*H311</f>
        <v>0</v>
      </c>
      <c r="Q311" s="230">
        <v>0.022499999999999999</v>
      </c>
      <c r="R311" s="230">
        <f>Q311*H311</f>
        <v>0.065204999999999999</v>
      </c>
      <c r="S311" s="230">
        <v>0</v>
      </c>
      <c r="T311" s="231">
        <f>S311*H311</f>
        <v>0</v>
      </c>
      <c r="U311" s="39"/>
      <c r="V311" s="39"/>
      <c r="W311" s="39"/>
      <c r="X311" s="39"/>
      <c r="Y311" s="39"/>
      <c r="Z311" s="39"/>
      <c r="AA311" s="39"/>
      <c r="AB311" s="39"/>
      <c r="AC311" s="39"/>
      <c r="AD311" s="39"/>
      <c r="AE311" s="39"/>
      <c r="AR311" s="232" t="s">
        <v>300</v>
      </c>
      <c r="AT311" s="232" t="s">
        <v>256</v>
      </c>
      <c r="AU311" s="232" t="s">
        <v>89</v>
      </c>
      <c r="AY311" s="18" t="s">
        <v>141</v>
      </c>
      <c r="BE311" s="233">
        <f>IF(N311="základní",J311,0)</f>
        <v>0</v>
      </c>
      <c r="BF311" s="233">
        <f>IF(N311="snížená",J311,0)</f>
        <v>0</v>
      </c>
      <c r="BG311" s="233">
        <f>IF(N311="zákl. přenesená",J311,0)</f>
        <v>0</v>
      </c>
      <c r="BH311" s="233">
        <f>IF(N311="sníž. přenesená",J311,0)</f>
        <v>0</v>
      </c>
      <c r="BI311" s="233">
        <f>IF(N311="nulová",J311,0)</f>
        <v>0</v>
      </c>
      <c r="BJ311" s="18" t="s">
        <v>8</v>
      </c>
      <c r="BK311" s="233">
        <f>ROUND(I311*H311,0)</f>
        <v>0</v>
      </c>
      <c r="BL311" s="18" t="s">
        <v>221</v>
      </c>
      <c r="BM311" s="232" t="s">
        <v>673</v>
      </c>
    </row>
    <row r="312" s="13" customFormat="1">
      <c r="A312" s="13"/>
      <c r="B312" s="234"/>
      <c r="C312" s="235"/>
      <c r="D312" s="236" t="s">
        <v>157</v>
      </c>
      <c r="E312" s="235"/>
      <c r="F312" s="238" t="s">
        <v>947</v>
      </c>
      <c r="G312" s="235"/>
      <c r="H312" s="239">
        <v>2.8980000000000001</v>
      </c>
      <c r="I312" s="240"/>
      <c r="J312" s="235"/>
      <c r="K312" s="235"/>
      <c r="L312" s="241"/>
      <c r="M312" s="242"/>
      <c r="N312" s="243"/>
      <c r="O312" s="243"/>
      <c r="P312" s="243"/>
      <c r="Q312" s="243"/>
      <c r="R312" s="243"/>
      <c r="S312" s="243"/>
      <c r="T312" s="244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45" t="s">
        <v>157</v>
      </c>
      <c r="AU312" s="245" t="s">
        <v>89</v>
      </c>
      <c r="AV312" s="13" t="s">
        <v>89</v>
      </c>
      <c r="AW312" s="13" t="s">
        <v>4</v>
      </c>
      <c r="AX312" s="13" t="s">
        <v>8</v>
      </c>
      <c r="AY312" s="245" t="s">
        <v>141</v>
      </c>
    </row>
    <row r="313" s="2" customFormat="1" ht="24.15" customHeight="1">
      <c r="A313" s="39"/>
      <c r="B313" s="40"/>
      <c r="C313" s="220" t="s">
        <v>689</v>
      </c>
      <c r="D313" s="220" t="s">
        <v>144</v>
      </c>
      <c r="E313" s="221" t="s">
        <v>1050</v>
      </c>
      <c r="F313" s="222" t="s">
        <v>1051</v>
      </c>
      <c r="G313" s="223" t="s">
        <v>309</v>
      </c>
      <c r="H313" s="224">
        <v>0.088999999999999996</v>
      </c>
      <c r="I313" s="225"/>
      <c r="J313" s="226">
        <f>ROUND(I313*H313,0)</f>
        <v>0</v>
      </c>
      <c r="K313" s="227"/>
      <c r="L313" s="45"/>
      <c r="M313" s="228" t="s">
        <v>1</v>
      </c>
      <c r="N313" s="229" t="s">
        <v>45</v>
      </c>
      <c r="O313" s="92"/>
      <c r="P313" s="230">
        <f>O313*H313</f>
        <v>0</v>
      </c>
      <c r="Q313" s="230">
        <v>0</v>
      </c>
      <c r="R313" s="230">
        <f>Q313*H313</f>
        <v>0</v>
      </c>
      <c r="S313" s="230">
        <v>0</v>
      </c>
      <c r="T313" s="231">
        <f>S313*H313</f>
        <v>0</v>
      </c>
      <c r="U313" s="39"/>
      <c r="V313" s="39"/>
      <c r="W313" s="39"/>
      <c r="X313" s="39"/>
      <c r="Y313" s="39"/>
      <c r="Z313" s="39"/>
      <c r="AA313" s="39"/>
      <c r="AB313" s="39"/>
      <c r="AC313" s="39"/>
      <c r="AD313" s="39"/>
      <c r="AE313" s="39"/>
      <c r="AR313" s="232" t="s">
        <v>221</v>
      </c>
      <c r="AT313" s="232" t="s">
        <v>144</v>
      </c>
      <c r="AU313" s="232" t="s">
        <v>89</v>
      </c>
      <c r="AY313" s="18" t="s">
        <v>141</v>
      </c>
      <c r="BE313" s="233">
        <f>IF(N313="základní",J313,0)</f>
        <v>0</v>
      </c>
      <c r="BF313" s="233">
        <f>IF(N313="snížená",J313,0)</f>
        <v>0</v>
      </c>
      <c r="BG313" s="233">
        <f>IF(N313="zákl. přenesená",J313,0)</f>
        <v>0</v>
      </c>
      <c r="BH313" s="233">
        <f>IF(N313="sníž. přenesená",J313,0)</f>
        <v>0</v>
      </c>
      <c r="BI313" s="233">
        <f>IF(N313="nulová",J313,0)</f>
        <v>0</v>
      </c>
      <c r="BJ313" s="18" t="s">
        <v>8</v>
      </c>
      <c r="BK313" s="233">
        <f>ROUND(I313*H313,0)</f>
        <v>0</v>
      </c>
      <c r="BL313" s="18" t="s">
        <v>221</v>
      </c>
      <c r="BM313" s="232" t="s">
        <v>1052</v>
      </c>
    </row>
    <row r="314" s="2" customFormat="1" ht="24.15" customHeight="1">
      <c r="A314" s="39"/>
      <c r="B314" s="40"/>
      <c r="C314" s="220" t="s">
        <v>695</v>
      </c>
      <c r="D314" s="220" t="s">
        <v>144</v>
      </c>
      <c r="E314" s="221" t="s">
        <v>690</v>
      </c>
      <c r="F314" s="222" t="s">
        <v>691</v>
      </c>
      <c r="G314" s="223" t="s">
        <v>309</v>
      </c>
      <c r="H314" s="224">
        <v>0.088999999999999996</v>
      </c>
      <c r="I314" s="225"/>
      <c r="J314" s="226">
        <f>ROUND(I314*H314,0)</f>
        <v>0</v>
      </c>
      <c r="K314" s="227"/>
      <c r="L314" s="45"/>
      <c r="M314" s="228" t="s">
        <v>1</v>
      </c>
      <c r="N314" s="229" t="s">
        <v>45</v>
      </c>
      <c r="O314" s="92"/>
      <c r="P314" s="230">
        <f>O314*H314</f>
        <v>0</v>
      </c>
      <c r="Q314" s="230">
        <v>0</v>
      </c>
      <c r="R314" s="230">
        <f>Q314*H314</f>
        <v>0</v>
      </c>
      <c r="S314" s="230">
        <v>0</v>
      </c>
      <c r="T314" s="231">
        <f>S314*H314</f>
        <v>0</v>
      </c>
      <c r="U314" s="39"/>
      <c r="V314" s="39"/>
      <c r="W314" s="39"/>
      <c r="X314" s="39"/>
      <c r="Y314" s="39"/>
      <c r="Z314" s="39"/>
      <c r="AA314" s="39"/>
      <c r="AB314" s="39"/>
      <c r="AC314" s="39"/>
      <c r="AD314" s="39"/>
      <c r="AE314" s="39"/>
      <c r="AR314" s="232" t="s">
        <v>221</v>
      </c>
      <c r="AT314" s="232" t="s">
        <v>144</v>
      </c>
      <c r="AU314" s="232" t="s">
        <v>89</v>
      </c>
      <c r="AY314" s="18" t="s">
        <v>141</v>
      </c>
      <c r="BE314" s="233">
        <f>IF(N314="základní",J314,0)</f>
        <v>0</v>
      </c>
      <c r="BF314" s="233">
        <f>IF(N314="snížená",J314,0)</f>
        <v>0</v>
      </c>
      <c r="BG314" s="233">
        <f>IF(N314="zákl. přenesená",J314,0)</f>
        <v>0</v>
      </c>
      <c r="BH314" s="233">
        <f>IF(N314="sníž. přenesená",J314,0)</f>
        <v>0</v>
      </c>
      <c r="BI314" s="233">
        <f>IF(N314="nulová",J314,0)</f>
        <v>0</v>
      </c>
      <c r="BJ314" s="18" t="s">
        <v>8</v>
      </c>
      <c r="BK314" s="233">
        <f>ROUND(I314*H314,0)</f>
        <v>0</v>
      </c>
      <c r="BL314" s="18" t="s">
        <v>221</v>
      </c>
      <c r="BM314" s="232" t="s">
        <v>692</v>
      </c>
    </row>
    <row r="315" s="12" customFormat="1" ht="22.8" customHeight="1">
      <c r="A315" s="12"/>
      <c r="B315" s="204"/>
      <c r="C315" s="205"/>
      <c r="D315" s="206" t="s">
        <v>79</v>
      </c>
      <c r="E315" s="218" t="s">
        <v>693</v>
      </c>
      <c r="F315" s="218" t="s">
        <v>694</v>
      </c>
      <c r="G315" s="205"/>
      <c r="H315" s="205"/>
      <c r="I315" s="208"/>
      <c r="J315" s="219">
        <f>BK315</f>
        <v>0</v>
      </c>
      <c r="K315" s="205"/>
      <c r="L315" s="210"/>
      <c r="M315" s="211"/>
      <c r="N315" s="212"/>
      <c r="O315" s="212"/>
      <c r="P315" s="213">
        <f>SUM(P316:P338)</f>
        <v>0</v>
      </c>
      <c r="Q315" s="212"/>
      <c r="R315" s="213">
        <f>SUM(R316:R338)</f>
        <v>0.21168672999999999</v>
      </c>
      <c r="S315" s="212"/>
      <c r="T315" s="214">
        <f>SUM(T316:T338)</f>
        <v>0.099254999999999996</v>
      </c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R315" s="215" t="s">
        <v>89</v>
      </c>
      <c r="AT315" s="216" t="s">
        <v>79</v>
      </c>
      <c r="AU315" s="216" t="s">
        <v>8</v>
      </c>
      <c r="AY315" s="215" t="s">
        <v>141</v>
      </c>
      <c r="BK315" s="217">
        <f>SUM(BK316:BK338)</f>
        <v>0</v>
      </c>
    </row>
    <row r="316" s="2" customFormat="1" ht="21.75" customHeight="1">
      <c r="A316" s="39"/>
      <c r="B316" s="40"/>
      <c r="C316" s="220" t="s">
        <v>699</v>
      </c>
      <c r="D316" s="220" t="s">
        <v>144</v>
      </c>
      <c r="E316" s="221" t="s">
        <v>696</v>
      </c>
      <c r="F316" s="222" t="s">
        <v>697</v>
      </c>
      <c r="G316" s="223" t="s">
        <v>155</v>
      </c>
      <c r="H316" s="224">
        <v>57.560000000000002</v>
      </c>
      <c r="I316" s="225"/>
      <c r="J316" s="226">
        <f>ROUND(I316*H316,0)</f>
        <v>0</v>
      </c>
      <c r="K316" s="227"/>
      <c r="L316" s="45"/>
      <c r="M316" s="228" t="s">
        <v>1</v>
      </c>
      <c r="N316" s="229" t="s">
        <v>45</v>
      </c>
      <c r="O316" s="92"/>
      <c r="P316" s="230">
        <f>O316*H316</f>
        <v>0</v>
      </c>
      <c r="Q316" s="230">
        <v>0</v>
      </c>
      <c r="R316" s="230">
        <f>Q316*H316</f>
        <v>0</v>
      </c>
      <c r="S316" s="230">
        <v>0</v>
      </c>
      <c r="T316" s="231">
        <f>S316*H316</f>
        <v>0</v>
      </c>
      <c r="U316" s="39"/>
      <c r="V316" s="39"/>
      <c r="W316" s="39"/>
      <c r="X316" s="39"/>
      <c r="Y316" s="39"/>
      <c r="Z316" s="39"/>
      <c r="AA316" s="39"/>
      <c r="AB316" s="39"/>
      <c r="AC316" s="39"/>
      <c r="AD316" s="39"/>
      <c r="AE316" s="39"/>
      <c r="AR316" s="232" t="s">
        <v>221</v>
      </c>
      <c r="AT316" s="232" t="s">
        <v>144</v>
      </c>
      <c r="AU316" s="232" t="s">
        <v>89</v>
      </c>
      <c r="AY316" s="18" t="s">
        <v>141</v>
      </c>
      <c r="BE316" s="233">
        <f>IF(N316="základní",J316,0)</f>
        <v>0</v>
      </c>
      <c r="BF316" s="233">
        <f>IF(N316="snížená",J316,0)</f>
        <v>0</v>
      </c>
      <c r="BG316" s="233">
        <f>IF(N316="zákl. přenesená",J316,0)</f>
        <v>0</v>
      </c>
      <c r="BH316" s="233">
        <f>IF(N316="sníž. přenesená",J316,0)</f>
        <v>0</v>
      </c>
      <c r="BI316" s="233">
        <f>IF(N316="nulová",J316,0)</f>
        <v>0</v>
      </c>
      <c r="BJ316" s="18" t="s">
        <v>8</v>
      </c>
      <c r="BK316" s="233">
        <f>ROUND(I316*H316,0)</f>
        <v>0</v>
      </c>
      <c r="BL316" s="18" t="s">
        <v>221</v>
      </c>
      <c r="BM316" s="232" t="s">
        <v>698</v>
      </c>
    </row>
    <row r="317" s="13" customFormat="1">
      <c r="A317" s="13"/>
      <c r="B317" s="234"/>
      <c r="C317" s="235"/>
      <c r="D317" s="236" t="s">
        <v>157</v>
      </c>
      <c r="E317" s="237" t="s">
        <v>1</v>
      </c>
      <c r="F317" s="238" t="s">
        <v>854</v>
      </c>
      <c r="G317" s="235"/>
      <c r="H317" s="239">
        <v>57.560000000000002</v>
      </c>
      <c r="I317" s="240"/>
      <c r="J317" s="235"/>
      <c r="K317" s="235"/>
      <c r="L317" s="241"/>
      <c r="M317" s="242"/>
      <c r="N317" s="243"/>
      <c r="O317" s="243"/>
      <c r="P317" s="243"/>
      <c r="Q317" s="243"/>
      <c r="R317" s="243"/>
      <c r="S317" s="243"/>
      <c r="T317" s="244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45" t="s">
        <v>157</v>
      </c>
      <c r="AU317" s="245" t="s">
        <v>89</v>
      </c>
      <c r="AV317" s="13" t="s">
        <v>89</v>
      </c>
      <c r="AW317" s="13" t="s">
        <v>35</v>
      </c>
      <c r="AX317" s="13" t="s">
        <v>8</v>
      </c>
      <c r="AY317" s="245" t="s">
        <v>141</v>
      </c>
    </row>
    <row r="318" s="2" customFormat="1" ht="16.5" customHeight="1">
      <c r="A318" s="39"/>
      <c r="B318" s="40"/>
      <c r="C318" s="220" t="s">
        <v>703</v>
      </c>
      <c r="D318" s="220" t="s">
        <v>144</v>
      </c>
      <c r="E318" s="221" t="s">
        <v>700</v>
      </c>
      <c r="F318" s="222" t="s">
        <v>701</v>
      </c>
      <c r="G318" s="223" t="s">
        <v>155</v>
      </c>
      <c r="H318" s="224">
        <v>55.039999999999999</v>
      </c>
      <c r="I318" s="225"/>
      <c r="J318" s="226">
        <f>ROUND(I318*H318,0)</f>
        <v>0</v>
      </c>
      <c r="K318" s="227"/>
      <c r="L318" s="45"/>
      <c r="M318" s="228" t="s">
        <v>1</v>
      </c>
      <c r="N318" s="229" t="s">
        <v>45</v>
      </c>
      <c r="O318" s="92"/>
      <c r="P318" s="230">
        <f>O318*H318</f>
        <v>0</v>
      </c>
      <c r="Q318" s="230">
        <v>0</v>
      </c>
      <c r="R318" s="230">
        <f>Q318*H318</f>
        <v>0</v>
      </c>
      <c r="S318" s="230">
        <v>0</v>
      </c>
      <c r="T318" s="231">
        <f>S318*H318</f>
        <v>0</v>
      </c>
      <c r="U318" s="39"/>
      <c r="V318" s="39"/>
      <c r="W318" s="39"/>
      <c r="X318" s="39"/>
      <c r="Y318" s="39"/>
      <c r="Z318" s="39"/>
      <c r="AA318" s="39"/>
      <c r="AB318" s="39"/>
      <c r="AC318" s="39"/>
      <c r="AD318" s="39"/>
      <c r="AE318" s="39"/>
      <c r="AR318" s="232" t="s">
        <v>221</v>
      </c>
      <c r="AT318" s="232" t="s">
        <v>144</v>
      </c>
      <c r="AU318" s="232" t="s">
        <v>89</v>
      </c>
      <c r="AY318" s="18" t="s">
        <v>141</v>
      </c>
      <c r="BE318" s="233">
        <f>IF(N318="základní",J318,0)</f>
        <v>0</v>
      </c>
      <c r="BF318" s="233">
        <f>IF(N318="snížená",J318,0)</f>
        <v>0</v>
      </c>
      <c r="BG318" s="233">
        <f>IF(N318="zákl. přenesená",J318,0)</f>
        <v>0</v>
      </c>
      <c r="BH318" s="233">
        <f>IF(N318="sníž. přenesená",J318,0)</f>
        <v>0</v>
      </c>
      <c r="BI318" s="233">
        <f>IF(N318="nulová",J318,0)</f>
        <v>0</v>
      </c>
      <c r="BJ318" s="18" t="s">
        <v>8</v>
      </c>
      <c r="BK318" s="233">
        <f>ROUND(I318*H318,0)</f>
        <v>0</v>
      </c>
      <c r="BL318" s="18" t="s">
        <v>221</v>
      </c>
      <c r="BM318" s="232" t="s">
        <v>702</v>
      </c>
    </row>
    <row r="319" s="2" customFormat="1" ht="24.15" customHeight="1">
      <c r="A319" s="39"/>
      <c r="B319" s="40"/>
      <c r="C319" s="220" t="s">
        <v>707</v>
      </c>
      <c r="D319" s="220" t="s">
        <v>144</v>
      </c>
      <c r="E319" s="221" t="s">
        <v>704</v>
      </c>
      <c r="F319" s="222" t="s">
        <v>705</v>
      </c>
      <c r="G319" s="223" t="s">
        <v>155</v>
      </c>
      <c r="H319" s="224">
        <v>55.039999999999999</v>
      </c>
      <c r="I319" s="225"/>
      <c r="J319" s="226">
        <f>ROUND(I319*H319,0)</f>
        <v>0</v>
      </c>
      <c r="K319" s="227"/>
      <c r="L319" s="45"/>
      <c r="M319" s="228" t="s">
        <v>1</v>
      </c>
      <c r="N319" s="229" t="s">
        <v>45</v>
      </c>
      <c r="O319" s="92"/>
      <c r="P319" s="230">
        <f>O319*H319</f>
        <v>0</v>
      </c>
      <c r="Q319" s="230">
        <v>3.0000000000000001E-05</v>
      </c>
      <c r="R319" s="230">
        <f>Q319*H319</f>
        <v>0.0016512</v>
      </c>
      <c r="S319" s="230">
        <v>0</v>
      </c>
      <c r="T319" s="231">
        <f>S319*H319</f>
        <v>0</v>
      </c>
      <c r="U319" s="39"/>
      <c r="V319" s="39"/>
      <c r="W319" s="39"/>
      <c r="X319" s="39"/>
      <c r="Y319" s="39"/>
      <c r="Z319" s="39"/>
      <c r="AA319" s="39"/>
      <c r="AB319" s="39"/>
      <c r="AC319" s="39"/>
      <c r="AD319" s="39"/>
      <c r="AE319" s="39"/>
      <c r="AR319" s="232" t="s">
        <v>221</v>
      </c>
      <c r="AT319" s="232" t="s">
        <v>144</v>
      </c>
      <c r="AU319" s="232" t="s">
        <v>89</v>
      </c>
      <c r="AY319" s="18" t="s">
        <v>141</v>
      </c>
      <c r="BE319" s="233">
        <f>IF(N319="základní",J319,0)</f>
        <v>0</v>
      </c>
      <c r="BF319" s="233">
        <f>IF(N319="snížená",J319,0)</f>
        <v>0</v>
      </c>
      <c r="BG319" s="233">
        <f>IF(N319="zákl. přenesená",J319,0)</f>
        <v>0</v>
      </c>
      <c r="BH319" s="233">
        <f>IF(N319="sníž. přenesená",J319,0)</f>
        <v>0</v>
      </c>
      <c r="BI319" s="233">
        <f>IF(N319="nulová",J319,0)</f>
        <v>0</v>
      </c>
      <c r="BJ319" s="18" t="s">
        <v>8</v>
      </c>
      <c r="BK319" s="233">
        <f>ROUND(I319*H319,0)</f>
        <v>0</v>
      </c>
      <c r="BL319" s="18" t="s">
        <v>221</v>
      </c>
      <c r="BM319" s="232" t="s">
        <v>706</v>
      </c>
    </row>
    <row r="320" s="2" customFormat="1" ht="24.15" customHeight="1">
      <c r="A320" s="39"/>
      <c r="B320" s="40"/>
      <c r="C320" s="220" t="s">
        <v>712</v>
      </c>
      <c r="D320" s="220" t="s">
        <v>144</v>
      </c>
      <c r="E320" s="221" t="s">
        <v>708</v>
      </c>
      <c r="F320" s="222" t="s">
        <v>709</v>
      </c>
      <c r="G320" s="223" t="s">
        <v>155</v>
      </c>
      <c r="H320" s="224">
        <v>29.219999999999999</v>
      </c>
      <c r="I320" s="225"/>
      <c r="J320" s="226">
        <f>ROUND(I320*H320,0)</f>
        <v>0</v>
      </c>
      <c r="K320" s="227"/>
      <c r="L320" s="45"/>
      <c r="M320" s="228" t="s">
        <v>1</v>
      </c>
      <c r="N320" s="229" t="s">
        <v>45</v>
      </c>
      <c r="O320" s="92"/>
      <c r="P320" s="230">
        <f>O320*H320</f>
        <v>0</v>
      </c>
      <c r="Q320" s="230">
        <v>0</v>
      </c>
      <c r="R320" s="230">
        <f>Q320*H320</f>
        <v>0</v>
      </c>
      <c r="S320" s="230">
        <v>0.0030000000000000001</v>
      </c>
      <c r="T320" s="231">
        <f>S320*H320</f>
        <v>0.087660000000000002</v>
      </c>
      <c r="U320" s="39"/>
      <c r="V320" s="39"/>
      <c r="W320" s="39"/>
      <c r="X320" s="39"/>
      <c r="Y320" s="39"/>
      <c r="Z320" s="39"/>
      <c r="AA320" s="39"/>
      <c r="AB320" s="39"/>
      <c r="AC320" s="39"/>
      <c r="AD320" s="39"/>
      <c r="AE320" s="39"/>
      <c r="AR320" s="232" t="s">
        <v>221</v>
      </c>
      <c r="AT320" s="232" t="s">
        <v>144</v>
      </c>
      <c r="AU320" s="232" t="s">
        <v>89</v>
      </c>
      <c r="AY320" s="18" t="s">
        <v>141</v>
      </c>
      <c r="BE320" s="233">
        <f>IF(N320="základní",J320,0)</f>
        <v>0</v>
      </c>
      <c r="BF320" s="233">
        <f>IF(N320="snížená",J320,0)</f>
        <v>0</v>
      </c>
      <c r="BG320" s="233">
        <f>IF(N320="zákl. přenesená",J320,0)</f>
        <v>0</v>
      </c>
      <c r="BH320" s="233">
        <f>IF(N320="sníž. přenesená",J320,0)</f>
        <v>0</v>
      </c>
      <c r="BI320" s="233">
        <f>IF(N320="nulová",J320,0)</f>
        <v>0</v>
      </c>
      <c r="BJ320" s="18" t="s">
        <v>8</v>
      </c>
      <c r="BK320" s="233">
        <f>ROUND(I320*H320,0)</f>
        <v>0</v>
      </c>
      <c r="BL320" s="18" t="s">
        <v>221</v>
      </c>
      <c r="BM320" s="232" t="s">
        <v>710</v>
      </c>
    </row>
    <row r="321" s="13" customFormat="1">
      <c r="A321" s="13"/>
      <c r="B321" s="234"/>
      <c r="C321" s="235"/>
      <c r="D321" s="236" t="s">
        <v>157</v>
      </c>
      <c r="E321" s="237" t="s">
        <v>1</v>
      </c>
      <c r="F321" s="238" t="s">
        <v>1053</v>
      </c>
      <c r="G321" s="235"/>
      <c r="H321" s="239">
        <v>29.219999999999999</v>
      </c>
      <c r="I321" s="240"/>
      <c r="J321" s="235"/>
      <c r="K321" s="235"/>
      <c r="L321" s="241"/>
      <c r="M321" s="242"/>
      <c r="N321" s="243"/>
      <c r="O321" s="243"/>
      <c r="P321" s="243"/>
      <c r="Q321" s="243"/>
      <c r="R321" s="243"/>
      <c r="S321" s="243"/>
      <c r="T321" s="244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45" t="s">
        <v>157</v>
      </c>
      <c r="AU321" s="245" t="s">
        <v>89</v>
      </c>
      <c r="AV321" s="13" t="s">
        <v>89</v>
      </c>
      <c r="AW321" s="13" t="s">
        <v>35</v>
      </c>
      <c r="AX321" s="13" t="s">
        <v>8</v>
      </c>
      <c r="AY321" s="245" t="s">
        <v>141</v>
      </c>
    </row>
    <row r="322" s="2" customFormat="1" ht="16.5" customHeight="1">
      <c r="A322" s="39"/>
      <c r="B322" s="40"/>
      <c r="C322" s="220" t="s">
        <v>717</v>
      </c>
      <c r="D322" s="220" t="s">
        <v>144</v>
      </c>
      <c r="E322" s="221" t="s">
        <v>713</v>
      </c>
      <c r="F322" s="222" t="s">
        <v>714</v>
      </c>
      <c r="G322" s="223" t="s">
        <v>155</v>
      </c>
      <c r="H322" s="224">
        <v>55.039999999999999</v>
      </c>
      <c r="I322" s="225"/>
      <c r="J322" s="226">
        <f>ROUND(I322*H322,0)</f>
        <v>0</v>
      </c>
      <c r="K322" s="227"/>
      <c r="L322" s="45"/>
      <c r="M322" s="228" t="s">
        <v>1</v>
      </c>
      <c r="N322" s="229" t="s">
        <v>45</v>
      </c>
      <c r="O322" s="92"/>
      <c r="P322" s="230">
        <f>O322*H322</f>
        <v>0</v>
      </c>
      <c r="Q322" s="230">
        <v>0.00029999999999999997</v>
      </c>
      <c r="R322" s="230">
        <f>Q322*H322</f>
        <v>0.016511999999999999</v>
      </c>
      <c r="S322" s="230">
        <v>0</v>
      </c>
      <c r="T322" s="231">
        <f>S322*H322</f>
        <v>0</v>
      </c>
      <c r="U322" s="39"/>
      <c r="V322" s="39"/>
      <c r="W322" s="39"/>
      <c r="X322" s="39"/>
      <c r="Y322" s="39"/>
      <c r="Z322" s="39"/>
      <c r="AA322" s="39"/>
      <c r="AB322" s="39"/>
      <c r="AC322" s="39"/>
      <c r="AD322" s="39"/>
      <c r="AE322" s="39"/>
      <c r="AR322" s="232" t="s">
        <v>221</v>
      </c>
      <c r="AT322" s="232" t="s">
        <v>144</v>
      </c>
      <c r="AU322" s="232" t="s">
        <v>89</v>
      </c>
      <c r="AY322" s="18" t="s">
        <v>141</v>
      </c>
      <c r="BE322" s="233">
        <f>IF(N322="základní",J322,0)</f>
        <v>0</v>
      </c>
      <c r="BF322" s="233">
        <f>IF(N322="snížená",J322,0)</f>
        <v>0</v>
      </c>
      <c r="BG322" s="233">
        <f>IF(N322="zákl. přenesená",J322,0)</f>
        <v>0</v>
      </c>
      <c r="BH322" s="233">
        <f>IF(N322="sníž. přenesená",J322,0)</f>
        <v>0</v>
      </c>
      <c r="BI322" s="233">
        <f>IF(N322="nulová",J322,0)</f>
        <v>0</v>
      </c>
      <c r="BJ322" s="18" t="s">
        <v>8</v>
      </c>
      <c r="BK322" s="233">
        <f>ROUND(I322*H322,0)</f>
        <v>0</v>
      </c>
      <c r="BL322" s="18" t="s">
        <v>221</v>
      </c>
      <c r="BM322" s="232" t="s">
        <v>715</v>
      </c>
    </row>
    <row r="323" s="13" customFormat="1">
      <c r="A323" s="13"/>
      <c r="B323" s="234"/>
      <c r="C323" s="235"/>
      <c r="D323" s="236" t="s">
        <v>157</v>
      </c>
      <c r="E323" s="237" t="s">
        <v>1</v>
      </c>
      <c r="F323" s="238" t="s">
        <v>950</v>
      </c>
      <c r="G323" s="235"/>
      <c r="H323" s="239">
        <v>55.039999999999999</v>
      </c>
      <c r="I323" s="240"/>
      <c r="J323" s="235"/>
      <c r="K323" s="235"/>
      <c r="L323" s="241"/>
      <c r="M323" s="242"/>
      <c r="N323" s="243"/>
      <c r="O323" s="243"/>
      <c r="P323" s="243"/>
      <c r="Q323" s="243"/>
      <c r="R323" s="243"/>
      <c r="S323" s="243"/>
      <c r="T323" s="244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45" t="s">
        <v>157</v>
      </c>
      <c r="AU323" s="245" t="s">
        <v>89</v>
      </c>
      <c r="AV323" s="13" t="s">
        <v>89</v>
      </c>
      <c r="AW323" s="13" t="s">
        <v>35</v>
      </c>
      <c r="AX323" s="13" t="s">
        <v>8</v>
      </c>
      <c r="AY323" s="245" t="s">
        <v>141</v>
      </c>
    </row>
    <row r="324" s="2" customFormat="1" ht="37.8" customHeight="1">
      <c r="A324" s="39"/>
      <c r="B324" s="40"/>
      <c r="C324" s="278" t="s">
        <v>722</v>
      </c>
      <c r="D324" s="278" t="s">
        <v>256</v>
      </c>
      <c r="E324" s="279" t="s">
        <v>718</v>
      </c>
      <c r="F324" s="280" t="s">
        <v>719</v>
      </c>
      <c r="G324" s="281" t="s">
        <v>155</v>
      </c>
      <c r="H324" s="282">
        <v>60.543999999999997</v>
      </c>
      <c r="I324" s="283"/>
      <c r="J324" s="284">
        <f>ROUND(I324*H324,0)</f>
        <v>0</v>
      </c>
      <c r="K324" s="285"/>
      <c r="L324" s="286"/>
      <c r="M324" s="287" t="s">
        <v>1</v>
      </c>
      <c r="N324" s="288" t="s">
        <v>45</v>
      </c>
      <c r="O324" s="92"/>
      <c r="P324" s="230">
        <f>O324*H324</f>
        <v>0</v>
      </c>
      <c r="Q324" s="230">
        <v>0.0028700000000000002</v>
      </c>
      <c r="R324" s="230">
        <f>Q324*H324</f>
        <v>0.17376127999999999</v>
      </c>
      <c r="S324" s="230">
        <v>0</v>
      </c>
      <c r="T324" s="231">
        <f>S324*H324</f>
        <v>0</v>
      </c>
      <c r="U324" s="39"/>
      <c r="V324" s="39"/>
      <c r="W324" s="39"/>
      <c r="X324" s="39"/>
      <c r="Y324" s="39"/>
      <c r="Z324" s="39"/>
      <c r="AA324" s="39"/>
      <c r="AB324" s="39"/>
      <c r="AC324" s="39"/>
      <c r="AD324" s="39"/>
      <c r="AE324" s="39"/>
      <c r="AR324" s="232" t="s">
        <v>300</v>
      </c>
      <c r="AT324" s="232" t="s">
        <v>256</v>
      </c>
      <c r="AU324" s="232" t="s">
        <v>89</v>
      </c>
      <c r="AY324" s="18" t="s">
        <v>141</v>
      </c>
      <c r="BE324" s="233">
        <f>IF(N324="základní",J324,0)</f>
        <v>0</v>
      </c>
      <c r="BF324" s="233">
        <f>IF(N324="snížená",J324,0)</f>
        <v>0</v>
      </c>
      <c r="BG324" s="233">
        <f>IF(N324="zákl. přenesená",J324,0)</f>
        <v>0</v>
      </c>
      <c r="BH324" s="233">
        <f>IF(N324="sníž. přenesená",J324,0)</f>
        <v>0</v>
      </c>
      <c r="BI324" s="233">
        <f>IF(N324="nulová",J324,0)</f>
        <v>0</v>
      </c>
      <c r="BJ324" s="18" t="s">
        <v>8</v>
      </c>
      <c r="BK324" s="233">
        <f>ROUND(I324*H324,0)</f>
        <v>0</v>
      </c>
      <c r="BL324" s="18" t="s">
        <v>221</v>
      </c>
      <c r="BM324" s="232" t="s">
        <v>720</v>
      </c>
    </row>
    <row r="325" s="13" customFormat="1">
      <c r="A325" s="13"/>
      <c r="B325" s="234"/>
      <c r="C325" s="235"/>
      <c r="D325" s="236" t="s">
        <v>157</v>
      </c>
      <c r="E325" s="235"/>
      <c r="F325" s="238" t="s">
        <v>951</v>
      </c>
      <c r="G325" s="235"/>
      <c r="H325" s="239">
        <v>60.543999999999997</v>
      </c>
      <c r="I325" s="240"/>
      <c r="J325" s="235"/>
      <c r="K325" s="235"/>
      <c r="L325" s="241"/>
      <c r="M325" s="242"/>
      <c r="N325" s="243"/>
      <c r="O325" s="243"/>
      <c r="P325" s="243"/>
      <c r="Q325" s="243"/>
      <c r="R325" s="243"/>
      <c r="S325" s="243"/>
      <c r="T325" s="244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45" t="s">
        <v>157</v>
      </c>
      <c r="AU325" s="245" t="s">
        <v>89</v>
      </c>
      <c r="AV325" s="13" t="s">
        <v>89</v>
      </c>
      <c r="AW325" s="13" t="s">
        <v>4</v>
      </c>
      <c r="AX325" s="13" t="s">
        <v>8</v>
      </c>
      <c r="AY325" s="245" t="s">
        <v>141</v>
      </c>
    </row>
    <row r="326" s="2" customFormat="1" ht="21.75" customHeight="1">
      <c r="A326" s="39"/>
      <c r="B326" s="40"/>
      <c r="C326" s="220" t="s">
        <v>727</v>
      </c>
      <c r="D326" s="220" t="s">
        <v>144</v>
      </c>
      <c r="E326" s="221" t="s">
        <v>723</v>
      </c>
      <c r="F326" s="222" t="s">
        <v>724</v>
      </c>
      <c r="G326" s="223" t="s">
        <v>247</v>
      </c>
      <c r="H326" s="224">
        <v>38.649999999999999</v>
      </c>
      <c r="I326" s="225"/>
      <c r="J326" s="226">
        <f>ROUND(I326*H326,0)</f>
        <v>0</v>
      </c>
      <c r="K326" s="227"/>
      <c r="L326" s="45"/>
      <c r="M326" s="228" t="s">
        <v>1</v>
      </c>
      <c r="N326" s="229" t="s">
        <v>45</v>
      </c>
      <c r="O326" s="92"/>
      <c r="P326" s="230">
        <f>O326*H326</f>
        <v>0</v>
      </c>
      <c r="Q326" s="230">
        <v>0</v>
      </c>
      <c r="R326" s="230">
        <f>Q326*H326</f>
        <v>0</v>
      </c>
      <c r="S326" s="230">
        <v>0.00029999999999999997</v>
      </c>
      <c r="T326" s="231">
        <f>S326*H326</f>
        <v>0.011594999999999999</v>
      </c>
      <c r="U326" s="39"/>
      <c r="V326" s="39"/>
      <c r="W326" s="39"/>
      <c r="X326" s="39"/>
      <c r="Y326" s="39"/>
      <c r="Z326" s="39"/>
      <c r="AA326" s="39"/>
      <c r="AB326" s="39"/>
      <c r="AC326" s="39"/>
      <c r="AD326" s="39"/>
      <c r="AE326" s="39"/>
      <c r="AR326" s="232" t="s">
        <v>221</v>
      </c>
      <c r="AT326" s="232" t="s">
        <v>144</v>
      </c>
      <c r="AU326" s="232" t="s">
        <v>89</v>
      </c>
      <c r="AY326" s="18" t="s">
        <v>141</v>
      </c>
      <c r="BE326" s="233">
        <f>IF(N326="základní",J326,0)</f>
        <v>0</v>
      </c>
      <c r="BF326" s="233">
        <f>IF(N326="snížená",J326,0)</f>
        <v>0</v>
      </c>
      <c r="BG326" s="233">
        <f>IF(N326="zákl. přenesená",J326,0)</f>
        <v>0</v>
      </c>
      <c r="BH326" s="233">
        <f>IF(N326="sníž. přenesená",J326,0)</f>
        <v>0</v>
      </c>
      <c r="BI326" s="233">
        <f>IF(N326="nulová",J326,0)</f>
        <v>0</v>
      </c>
      <c r="BJ326" s="18" t="s">
        <v>8</v>
      </c>
      <c r="BK326" s="233">
        <f>ROUND(I326*H326,0)</f>
        <v>0</v>
      </c>
      <c r="BL326" s="18" t="s">
        <v>221</v>
      </c>
      <c r="BM326" s="232" t="s">
        <v>725</v>
      </c>
    </row>
    <row r="327" s="13" customFormat="1">
      <c r="A327" s="13"/>
      <c r="B327" s="234"/>
      <c r="C327" s="235"/>
      <c r="D327" s="236" t="s">
        <v>157</v>
      </c>
      <c r="E327" s="237" t="s">
        <v>1</v>
      </c>
      <c r="F327" s="238" t="s">
        <v>1054</v>
      </c>
      <c r="G327" s="235"/>
      <c r="H327" s="239">
        <v>38.649999999999999</v>
      </c>
      <c r="I327" s="240"/>
      <c r="J327" s="235"/>
      <c r="K327" s="235"/>
      <c r="L327" s="241"/>
      <c r="M327" s="242"/>
      <c r="N327" s="243"/>
      <c r="O327" s="243"/>
      <c r="P327" s="243"/>
      <c r="Q327" s="243"/>
      <c r="R327" s="243"/>
      <c r="S327" s="243"/>
      <c r="T327" s="244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45" t="s">
        <v>157</v>
      </c>
      <c r="AU327" s="245" t="s">
        <v>89</v>
      </c>
      <c r="AV327" s="13" t="s">
        <v>89</v>
      </c>
      <c r="AW327" s="13" t="s">
        <v>35</v>
      </c>
      <c r="AX327" s="13" t="s">
        <v>8</v>
      </c>
      <c r="AY327" s="245" t="s">
        <v>141</v>
      </c>
    </row>
    <row r="328" s="2" customFormat="1" ht="16.5" customHeight="1">
      <c r="A328" s="39"/>
      <c r="B328" s="40"/>
      <c r="C328" s="220" t="s">
        <v>732</v>
      </c>
      <c r="D328" s="220" t="s">
        <v>144</v>
      </c>
      <c r="E328" s="221" t="s">
        <v>728</v>
      </c>
      <c r="F328" s="222" t="s">
        <v>729</v>
      </c>
      <c r="G328" s="223" t="s">
        <v>247</v>
      </c>
      <c r="H328" s="224">
        <v>57.600000000000001</v>
      </c>
      <c r="I328" s="225"/>
      <c r="J328" s="226">
        <f>ROUND(I328*H328,0)</f>
        <v>0</v>
      </c>
      <c r="K328" s="227"/>
      <c r="L328" s="45"/>
      <c r="M328" s="228" t="s">
        <v>1</v>
      </c>
      <c r="N328" s="229" t="s">
        <v>45</v>
      </c>
      <c r="O328" s="92"/>
      <c r="P328" s="230">
        <f>O328*H328</f>
        <v>0</v>
      </c>
      <c r="Q328" s="230">
        <v>3.0000000000000001E-05</v>
      </c>
      <c r="R328" s="230">
        <f>Q328*H328</f>
        <v>0.0017280000000000002</v>
      </c>
      <c r="S328" s="230">
        <v>0</v>
      </c>
      <c r="T328" s="231">
        <f>S328*H328</f>
        <v>0</v>
      </c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  <c r="AR328" s="232" t="s">
        <v>221</v>
      </c>
      <c r="AT328" s="232" t="s">
        <v>144</v>
      </c>
      <c r="AU328" s="232" t="s">
        <v>89</v>
      </c>
      <c r="AY328" s="18" t="s">
        <v>141</v>
      </c>
      <c r="BE328" s="233">
        <f>IF(N328="základní",J328,0)</f>
        <v>0</v>
      </c>
      <c r="BF328" s="233">
        <f>IF(N328="snížená",J328,0)</f>
        <v>0</v>
      </c>
      <c r="BG328" s="233">
        <f>IF(N328="zákl. přenesená",J328,0)</f>
        <v>0</v>
      </c>
      <c r="BH328" s="233">
        <f>IF(N328="sníž. přenesená",J328,0)</f>
        <v>0</v>
      </c>
      <c r="BI328" s="233">
        <f>IF(N328="nulová",J328,0)</f>
        <v>0</v>
      </c>
      <c r="BJ328" s="18" t="s">
        <v>8</v>
      </c>
      <c r="BK328" s="233">
        <f>ROUND(I328*H328,0)</f>
        <v>0</v>
      </c>
      <c r="BL328" s="18" t="s">
        <v>221</v>
      </c>
      <c r="BM328" s="232" t="s">
        <v>730</v>
      </c>
    </row>
    <row r="329" s="13" customFormat="1">
      <c r="A329" s="13"/>
      <c r="B329" s="234"/>
      <c r="C329" s="235"/>
      <c r="D329" s="236" t="s">
        <v>157</v>
      </c>
      <c r="E329" s="237" t="s">
        <v>1</v>
      </c>
      <c r="F329" s="238" t="s">
        <v>1055</v>
      </c>
      <c r="G329" s="235"/>
      <c r="H329" s="239">
        <v>57.600000000000001</v>
      </c>
      <c r="I329" s="240"/>
      <c r="J329" s="235"/>
      <c r="K329" s="235"/>
      <c r="L329" s="241"/>
      <c r="M329" s="242"/>
      <c r="N329" s="243"/>
      <c r="O329" s="243"/>
      <c r="P329" s="243"/>
      <c r="Q329" s="243"/>
      <c r="R329" s="243"/>
      <c r="S329" s="243"/>
      <c r="T329" s="244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45" t="s">
        <v>157</v>
      </c>
      <c r="AU329" s="245" t="s">
        <v>89</v>
      </c>
      <c r="AV329" s="13" t="s">
        <v>89</v>
      </c>
      <c r="AW329" s="13" t="s">
        <v>35</v>
      </c>
      <c r="AX329" s="13" t="s">
        <v>8</v>
      </c>
      <c r="AY329" s="245" t="s">
        <v>141</v>
      </c>
    </row>
    <row r="330" s="2" customFormat="1" ht="37.8" customHeight="1">
      <c r="A330" s="39"/>
      <c r="B330" s="40"/>
      <c r="C330" s="278" t="s">
        <v>736</v>
      </c>
      <c r="D330" s="278" t="s">
        <v>256</v>
      </c>
      <c r="E330" s="279" t="s">
        <v>718</v>
      </c>
      <c r="F330" s="280" t="s">
        <v>719</v>
      </c>
      <c r="G330" s="281" t="s">
        <v>155</v>
      </c>
      <c r="H330" s="282">
        <v>5.875</v>
      </c>
      <c r="I330" s="283"/>
      <c r="J330" s="284">
        <f>ROUND(I330*H330,0)</f>
        <v>0</v>
      </c>
      <c r="K330" s="285"/>
      <c r="L330" s="286"/>
      <c r="M330" s="287" t="s">
        <v>1</v>
      </c>
      <c r="N330" s="288" t="s">
        <v>45</v>
      </c>
      <c r="O330" s="92"/>
      <c r="P330" s="230">
        <f>O330*H330</f>
        <v>0</v>
      </c>
      <c r="Q330" s="230">
        <v>0.0028700000000000002</v>
      </c>
      <c r="R330" s="230">
        <f>Q330*H330</f>
        <v>0.016861250000000001</v>
      </c>
      <c r="S330" s="230">
        <v>0</v>
      </c>
      <c r="T330" s="231">
        <f>S330*H330</f>
        <v>0</v>
      </c>
      <c r="U330" s="39"/>
      <c r="V330" s="39"/>
      <c r="W330" s="39"/>
      <c r="X330" s="39"/>
      <c r="Y330" s="39"/>
      <c r="Z330" s="39"/>
      <c r="AA330" s="39"/>
      <c r="AB330" s="39"/>
      <c r="AC330" s="39"/>
      <c r="AD330" s="39"/>
      <c r="AE330" s="39"/>
      <c r="AR330" s="232" t="s">
        <v>300</v>
      </c>
      <c r="AT330" s="232" t="s">
        <v>256</v>
      </c>
      <c r="AU330" s="232" t="s">
        <v>89</v>
      </c>
      <c r="AY330" s="18" t="s">
        <v>141</v>
      </c>
      <c r="BE330" s="233">
        <f>IF(N330="základní",J330,0)</f>
        <v>0</v>
      </c>
      <c r="BF330" s="233">
        <f>IF(N330="snížená",J330,0)</f>
        <v>0</v>
      </c>
      <c r="BG330" s="233">
        <f>IF(N330="zákl. přenesená",J330,0)</f>
        <v>0</v>
      </c>
      <c r="BH330" s="233">
        <f>IF(N330="sníž. přenesená",J330,0)</f>
        <v>0</v>
      </c>
      <c r="BI330" s="233">
        <f>IF(N330="nulová",J330,0)</f>
        <v>0</v>
      </c>
      <c r="BJ330" s="18" t="s">
        <v>8</v>
      </c>
      <c r="BK330" s="233">
        <f>ROUND(I330*H330,0)</f>
        <v>0</v>
      </c>
      <c r="BL330" s="18" t="s">
        <v>221</v>
      </c>
      <c r="BM330" s="232" t="s">
        <v>733</v>
      </c>
    </row>
    <row r="331" s="13" customFormat="1">
      <c r="A331" s="13"/>
      <c r="B331" s="234"/>
      <c r="C331" s="235"/>
      <c r="D331" s="236" t="s">
        <v>157</v>
      </c>
      <c r="E331" s="237" t="s">
        <v>1</v>
      </c>
      <c r="F331" s="238" t="s">
        <v>1056</v>
      </c>
      <c r="G331" s="235"/>
      <c r="H331" s="239">
        <v>5.7599999999999998</v>
      </c>
      <c r="I331" s="240"/>
      <c r="J331" s="235"/>
      <c r="K331" s="235"/>
      <c r="L331" s="241"/>
      <c r="M331" s="242"/>
      <c r="N331" s="243"/>
      <c r="O331" s="243"/>
      <c r="P331" s="243"/>
      <c r="Q331" s="243"/>
      <c r="R331" s="243"/>
      <c r="S331" s="243"/>
      <c r="T331" s="244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45" t="s">
        <v>157</v>
      </c>
      <c r="AU331" s="245" t="s">
        <v>89</v>
      </c>
      <c r="AV331" s="13" t="s">
        <v>89</v>
      </c>
      <c r="AW331" s="13" t="s">
        <v>35</v>
      </c>
      <c r="AX331" s="13" t="s">
        <v>8</v>
      </c>
      <c r="AY331" s="245" t="s">
        <v>141</v>
      </c>
    </row>
    <row r="332" s="13" customFormat="1">
      <c r="A332" s="13"/>
      <c r="B332" s="234"/>
      <c r="C332" s="235"/>
      <c r="D332" s="236" t="s">
        <v>157</v>
      </c>
      <c r="E332" s="235"/>
      <c r="F332" s="238" t="s">
        <v>1057</v>
      </c>
      <c r="G332" s="235"/>
      <c r="H332" s="239">
        <v>5.875</v>
      </c>
      <c r="I332" s="240"/>
      <c r="J332" s="235"/>
      <c r="K332" s="235"/>
      <c r="L332" s="241"/>
      <c r="M332" s="242"/>
      <c r="N332" s="243"/>
      <c r="O332" s="243"/>
      <c r="P332" s="243"/>
      <c r="Q332" s="243"/>
      <c r="R332" s="243"/>
      <c r="S332" s="243"/>
      <c r="T332" s="244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45" t="s">
        <v>157</v>
      </c>
      <c r="AU332" s="245" t="s">
        <v>89</v>
      </c>
      <c r="AV332" s="13" t="s">
        <v>89</v>
      </c>
      <c r="AW332" s="13" t="s">
        <v>4</v>
      </c>
      <c r="AX332" s="13" t="s">
        <v>8</v>
      </c>
      <c r="AY332" s="245" t="s">
        <v>141</v>
      </c>
    </row>
    <row r="333" s="2" customFormat="1" ht="16.5" customHeight="1">
      <c r="A333" s="39"/>
      <c r="B333" s="40"/>
      <c r="C333" s="220" t="s">
        <v>741</v>
      </c>
      <c r="D333" s="220" t="s">
        <v>144</v>
      </c>
      <c r="E333" s="221" t="s">
        <v>737</v>
      </c>
      <c r="F333" s="222" t="s">
        <v>738</v>
      </c>
      <c r="G333" s="223" t="s">
        <v>247</v>
      </c>
      <c r="H333" s="224">
        <v>2.2999999999999998</v>
      </c>
      <c r="I333" s="225"/>
      <c r="J333" s="226">
        <f>ROUND(I333*H333,0)</f>
        <v>0</v>
      </c>
      <c r="K333" s="227"/>
      <c r="L333" s="45"/>
      <c r="M333" s="228" t="s">
        <v>1</v>
      </c>
      <c r="N333" s="229" t="s">
        <v>45</v>
      </c>
      <c r="O333" s="92"/>
      <c r="P333" s="230">
        <f>O333*H333</f>
        <v>0</v>
      </c>
      <c r="Q333" s="230">
        <v>0</v>
      </c>
      <c r="R333" s="230">
        <f>Q333*H333</f>
        <v>0</v>
      </c>
      <c r="S333" s="230">
        <v>0</v>
      </c>
      <c r="T333" s="231">
        <f>S333*H333</f>
        <v>0</v>
      </c>
      <c r="U333" s="39"/>
      <c r="V333" s="39"/>
      <c r="W333" s="39"/>
      <c r="X333" s="39"/>
      <c r="Y333" s="39"/>
      <c r="Z333" s="39"/>
      <c r="AA333" s="39"/>
      <c r="AB333" s="39"/>
      <c r="AC333" s="39"/>
      <c r="AD333" s="39"/>
      <c r="AE333" s="39"/>
      <c r="AR333" s="232" t="s">
        <v>221</v>
      </c>
      <c r="AT333" s="232" t="s">
        <v>144</v>
      </c>
      <c r="AU333" s="232" t="s">
        <v>89</v>
      </c>
      <c r="AY333" s="18" t="s">
        <v>141</v>
      </c>
      <c r="BE333" s="233">
        <f>IF(N333="základní",J333,0)</f>
        <v>0</v>
      </c>
      <c r="BF333" s="233">
        <f>IF(N333="snížená",J333,0)</f>
        <v>0</v>
      </c>
      <c r="BG333" s="233">
        <f>IF(N333="zákl. přenesená",J333,0)</f>
        <v>0</v>
      </c>
      <c r="BH333" s="233">
        <f>IF(N333="sníž. přenesená",J333,0)</f>
        <v>0</v>
      </c>
      <c r="BI333" s="233">
        <f>IF(N333="nulová",J333,0)</f>
        <v>0</v>
      </c>
      <c r="BJ333" s="18" t="s">
        <v>8</v>
      </c>
      <c r="BK333" s="233">
        <f>ROUND(I333*H333,0)</f>
        <v>0</v>
      </c>
      <c r="BL333" s="18" t="s">
        <v>221</v>
      </c>
      <c r="BM333" s="232" t="s">
        <v>739</v>
      </c>
    </row>
    <row r="334" s="13" customFormat="1">
      <c r="A334" s="13"/>
      <c r="B334" s="234"/>
      <c r="C334" s="235"/>
      <c r="D334" s="236" t="s">
        <v>157</v>
      </c>
      <c r="E334" s="237" t="s">
        <v>1</v>
      </c>
      <c r="F334" s="238" t="s">
        <v>956</v>
      </c>
      <c r="G334" s="235"/>
      <c r="H334" s="239">
        <v>2.2999999999999998</v>
      </c>
      <c r="I334" s="240"/>
      <c r="J334" s="235"/>
      <c r="K334" s="235"/>
      <c r="L334" s="241"/>
      <c r="M334" s="242"/>
      <c r="N334" s="243"/>
      <c r="O334" s="243"/>
      <c r="P334" s="243"/>
      <c r="Q334" s="243"/>
      <c r="R334" s="243"/>
      <c r="S334" s="243"/>
      <c r="T334" s="244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45" t="s">
        <v>157</v>
      </c>
      <c r="AU334" s="245" t="s">
        <v>89</v>
      </c>
      <c r="AV334" s="13" t="s">
        <v>89</v>
      </c>
      <c r="AW334" s="13" t="s">
        <v>35</v>
      </c>
      <c r="AX334" s="13" t="s">
        <v>8</v>
      </c>
      <c r="AY334" s="245" t="s">
        <v>141</v>
      </c>
    </row>
    <row r="335" s="2" customFormat="1" ht="16.5" customHeight="1">
      <c r="A335" s="39"/>
      <c r="B335" s="40"/>
      <c r="C335" s="278" t="s">
        <v>746</v>
      </c>
      <c r="D335" s="278" t="s">
        <v>256</v>
      </c>
      <c r="E335" s="279" t="s">
        <v>742</v>
      </c>
      <c r="F335" s="280" t="s">
        <v>743</v>
      </c>
      <c r="G335" s="281" t="s">
        <v>247</v>
      </c>
      <c r="H335" s="282">
        <v>2.3460000000000001</v>
      </c>
      <c r="I335" s="283"/>
      <c r="J335" s="284">
        <f>ROUND(I335*H335,0)</f>
        <v>0</v>
      </c>
      <c r="K335" s="285"/>
      <c r="L335" s="286"/>
      <c r="M335" s="287" t="s">
        <v>1</v>
      </c>
      <c r="N335" s="288" t="s">
        <v>45</v>
      </c>
      <c r="O335" s="92"/>
      <c r="P335" s="230">
        <f>O335*H335</f>
        <v>0</v>
      </c>
      <c r="Q335" s="230">
        <v>0.00050000000000000001</v>
      </c>
      <c r="R335" s="230">
        <f>Q335*H335</f>
        <v>0.001173</v>
      </c>
      <c r="S335" s="230">
        <v>0</v>
      </c>
      <c r="T335" s="231">
        <f>S335*H335</f>
        <v>0</v>
      </c>
      <c r="U335" s="39"/>
      <c r="V335" s="39"/>
      <c r="W335" s="39"/>
      <c r="X335" s="39"/>
      <c r="Y335" s="39"/>
      <c r="Z335" s="39"/>
      <c r="AA335" s="39"/>
      <c r="AB335" s="39"/>
      <c r="AC335" s="39"/>
      <c r="AD335" s="39"/>
      <c r="AE335" s="39"/>
      <c r="AR335" s="232" t="s">
        <v>300</v>
      </c>
      <c r="AT335" s="232" t="s">
        <v>256</v>
      </c>
      <c r="AU335" s="232" t="s">
        <v>89</v>
      </c>
      <c r="AY335" s="18" t="s">
        <v>141</v>
      </c>
      <c r="BE335" s="233">
        <f>IF(N335="základní",J335,0)</f>
        <v>0</v>
      </c>
      <c r="BF335" s="233">
        <f>IF(N335="snížená",J335,0)</f>
        <v>0</v>
      </c>
      <c r="BG335" s="233">
        <f>IF(N335="zákl. přenesená",J335,0)</f>
        <v>0</v>
      </c>
      <c r="BH335" s="233">
        <f>IF(N335="sníž. přenesená",J335,0)</f>
        <v>0</v>
      </c>
      <c r="BI335" s="233">
        <f>IF(N335="nulová",J335,0)</f>
        <v>0</v>
      </c>
      <c r="BJ335" s="18" t="s">
        <v>8</v>
      </c>
      <c r="BK335" s="233">
        <f>ROUND(I335*H335,0)</f>
        <v>0</v>
      </c>
      <c r="BL335" s="18" t="s">
        <v>221</v>
      </c>
      <c r="BM335" s="232" t="s">
        <v>744</v>
      </c>
    </row>
    <row r="336" s="13" customFormat="1">
      <c r="A336" s="13"/>
      <c r="B336" s="234"/>
      <c r="C336" s="235"/>
      <c r="D336" s="236" t="s">
        <v>157</v>
      </c>
      <c r="E336" s="235"/>
      <c r="F336" s="238" t="s">
        <v>957</v>
      </c>
      <c r="G336" s="235"/>
      <c r="H336" s="239">
        <v>2.3460000000000001</v>
      </c>
      <c r="I336" s="240"/>
      <c r="J336" s="235"/>
      <c r="K336" s="235"/>
      <c r="L336" s="241"/>
      <c r="M336" s="242"/>
      <c r="N336" s="243"/>
      <c r="O336" s="243"/>
      <c r="P336" s="243"/>
      <c r="Q336" s="243"/>
      <c r="R336" s="243"/>
      <c r="S336" s="243"/>
      <c r="T336" s="244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45" t="s">
        <v>157</v>
      </c>
      <c r="AU336" s="245" t="s">
        <v>89</v>
      </c>
      <c r="AV336" s="13" t="s">
        <v>89</v>
      </c>
      <c r="AW336" s="13" t="s">
        <v>4</v>
      </c>
      <c r="AX336" s="13" t="s">
        <v>8</v>
      </c>
      <c r="AY336" s="245" t="s">
        <v>141</v>
      </c>
    </row>
    <row r="337" s="2" customFormat="1" ht="24.15" customHeight="1">
      <c r="A337" s="39"/>
      <c r="B337" s="40"/>
      <c r="C337" s="220" t="s">
        <v>750</v>
      </c>
      <c r="D337" s="220" t="s">
        <v>144</v>
      </c>
      <c r="E337" s="221" t="s">
        <v>1058</v>
      </c>
      <c r="F337" s="222" t="s">
        <v>1059</v>
      </c>
      <c r="G337" s="223" t="s">
        <v>309</v>
      </c>
      <c r="H337" s="224">
        <v>0.21199999999999999</v>
      </c>
      <c r="I337" s="225"/>
      <c r="J337" s="226">
        <f>ROUND(I337*H337,0)</f>
        <v>0</v>
      </c>
      <c r="K337" s="227"/>
      <c r="L337" s="45"/>
      <c r="M337" s="228" t="s">
        <v>1</v>
      </c>
      <c r="N337" s="229" t="s">
        <v>45</v>
      </c>
      <c r="O337" s="92"/>
      <c r="P337" s="230">
        <f>O337*H337</f>
        <v>0</v>
      </c>
      <c r="Q337" s="230">
        <v>0</v>
      </c>
      <c r="R337" s="230">
        <f>Q337*H337</f>
        <v>0</v>
      </c>
      <c r="S337" s="230">
        <v>0</v>
      </c>
      <c r="T337" s="231">
        <f>S337*H337</f>
        <v>0</v>
      </c>
      <c r="U337" s="39"/>
      <c r="V337" s="39"/>
      <c r="W337" s="39"/>
      <c r="X337" s="39"/>
      <c r="Y337" s="39"/>
      <c r="Z337" s="39"/>
      <c r="AA337" s="39"/>
      <c r="AB337" s="39"/>
      <c r="AC337" s="39"/>
      <c r="AD337" s="39"/>
      <c r="AE337" s="39"/>
      <c r="AR337" s="232" t="s">
        <v>221</v>
      </c>
      <c r="AT337" s="232" t="s">
        <v>144</v>
      </c>
      <c r="AU337" s="232" t="s">
        <v>89</v>
      </c>
      <c r="AY337" s="18" t="s">
        <v>141</v>
      </c>
      <c r="BE337" s="233">
        <f>IF(N337="základní",J337,0)</f>
        <v>0</v>
      </c>
      <c r="BF337" s="233">
        <f>IF(N337="snížená",J337,0)</f>
        <v>0</v>
      </c>
      <c r="BG337" s="233">
        <f>IF(N337="zákl. přenesená",J337,0)</f>
        <v>0</v>
      </c>
      <c r="BH337" s="233">
        <f>IF(N337="sníž. přenesená",J337,0)</f>
        <v>0</v>
      </c>
      <c r="BI337" s="233">
        <f>IF(N337="nulová",J337,0)</f>
        <v>0</v>
      </c>
      <c r="BJ337" s="18" t="s">
        <v>8</v>
      </c>
      <c r="BK337" s="233">
        <f>ROUND(I337*H337,0)</f>
        <v>0</v>
      </c>
      <c r="BL337" s="18" t="s">
        <v>221</v>
      </c>
      <c r="BM337" s="232" t="s">
        <v>1060</v>
      </c>
    </row>
    <row r="338" s="2" customFormat="1" ht="24.15" customHeight="1">
      <c r="A338" s="39"/>
      <c r="B338" s="40"/>
      <c r="C338" s="220" t="s">
        <v>756</v>
      </c>
      <c r="D338" s="220" t="s">
        <v>144</v>
      </c>
      <c r="E338" s="221" t="s">
        <v>751</v>
      </c>
      <c r="F338" s="222" t="s">
        <v>752</v>
      </c>
      <c r="G338" s="223" t="s">
        <v>309</v>
      </c>
      <c r="H338" s="224">
        <v>0.21199999999999999</v>
      </c>
      <c r="I338" s="225"/>
      <c r="J338" s="226">
        <f>ROUND(I338*H338,0)</f>
        <v>0</v>
      </c>
      <c r="K338" s="227"/>
      <c r="L338" s="45"/>
      <c r="M338" s="228" t="s">
        <v>1</v>
      </c>
      <c r="N338" s="229" t="s">
        <v>45</v>
      </c>
      <c r="O338" s="92"/>
      <c r="P338" s="230">
        <f>O338*H338</f>
        <v>0</v>
      </c>
      <c r="Q338" s="230">
        <v>0</v>
      </c>
      <c r="R338" s="230">
        <f>Q338*H338</f>
        <v>0</v>
      </c>
      <c r="S338" s="230">
        <v>0</v>
      </c>
      <c r="T338" s="231">
        <f>S338*H338</f>
        <v>0</v>
      </c>
      <c r="U338" s="39"/>
      <c r="V338" s="39"/>
      <c r="W338" s="39"/>
      <c r="X338" s="39"/>
      <c r="Y338" s="39"/>
      <c r="Z338" s="39"/>
      <c r="AA338" s="39"/>
      <c r="AB338" s="39"/>
      <c r="AC338" s="39"/>
      <c r="AD338" s="39"/>
      <c r="AE338" s="39"/>
      <c r="AR338" s="232" t="s">
        <v>221</v>
      </c>
      <c r="AT338" s="232" t="s">
        <v>144</v>
      </c>
      <c r="AU338" s="232" t="s">
        <v>89</v>
      </c>
      <c r="AY338" s="18" t="s">
        <v>141</v>
      </c>
      <c r="BE338" s="233">
        <f>IF(N338="základní",J338,0)</f>
        <v>0</v>
      </c>
      <c r="BF338" s="233">
        <f>IF(N338="snížená",J338,0)</f>
        <v>0</v>
      </c>
      <c r="BG338" s="233">
        <f>IF(N338="zákl. přenesená",J338,0)</f>
        <v>0</v>
      </c>
      <c r="BH338" s="233">
        <f>IF(N338="sníž. přenesená",J338,0)</f>
        <v>0</v>
      </c>
      <c r="BI338" s="233">
        <f>IF(N338="nulová",J338,0)</f>
        <v>0</v>
      </c>
      <c r="BJ338" s="18" t="s">
        <v>8</v>
      </c>
      <c r="BK338" s="233">
        <f>ROUND(I338*H338,0)</f>
        <v>0</v>
      </c>
      <c r="BL338" s="18" t="s">
        <v>221</v>
      </c>
      <c r="BM338" s="232" t="s">
        <v>753</v>
      </c>
    </row>
    <row r="339" s="12" customFormat="1" ht="22.8" customHeight="1">
      <c r="A339" s="12"/>
      <c r="B339" s="204"/>
      <c r="C339" s="205"/>
      <c r="D339" s="206" t="s">
        <v>79</v>
      </c>
      <c r="E339" s="218" t="s">
        <v>754</v>
      </c>
      <c r="F339" s="218" t="s">
        <v>755</v>
      </c>
      <c r="G339" s="205"/>
      <c r="H339" s="205"/>
      <c r="I339" s="208"/>
      <c r="J339" s="219">
        <f>BK339</f>
        <v>0</v>
      </c>
      <c r="K339" s="205"/>
      <c r="L339" s="210"/>
      <c r="M339" s="211"/>
      <c r="N339" s="212"/>
      <c r="O339" s="212"/>
      <c r="P339" s="213">
        <f>SUM(P340:P352)</f>
        <v>0</v>
      </c>
      <c r="Q339" s="212"/>
      <c r="R339" s="213">
        <f>SUM(R340:R352)</f>
        <v>0.18964500000000001</v>
      </c>
      <c r="S339" s="212"/>
      <c r="T339" s="214">
        <f>SUM(T340:T352)</f>
        <v>0</v>
      </c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R339" s="215" t="s">
        <v>89</v>
      </c>
      <c r="AT339" s="216" t="s">
        <v>79</v>
      </c>
      <c r="AU339" s="216" t="s">
        <v>8</v>
      </c>
      <c r="AY339" s="215" t="s">
        <v>141</v>
      </c>
      <c r="BK339" s="217">
        <f>SUM(BK340:BK352)</f>
        <v>0</v>
      </c>
    </row>
    <row r="340" s="2" customFormat="1" ht="16.5" customHeight="1">
      <c r="A340" s="39"/>
      <c r="B340" s="40"/>
      <c r="C340" s="220" t="s">
        <v>761</v>
      </c>
      <c r="D340" s="220" t="s">
        <v>144</v>
      </c>
      <c r="E340" s="221" t="s">
        <v>757</v>
      </c>
      <c r="F340" s="222" t="s">
        <v>758</v>
      </c>
      <c r="G340" s="223" t="s">
        <v>155</v>
      </c>
      <c r="H340" s="224">
        <v>13.300000000000001</v>
      </c>
      <c r="I340" s="225"/>
      <c r="J340" s="226">
        <f>ROUND(I340*H340,0)</f>
        <v>0</v>
      </c>
      <c r="K340" s="227"/>
      <c r="L340" s="45"/>
      <c r="M340" s="228" t="s">
        <v>1</v>
      </c>
      <c r="N340" s="229" t="s">
        <v>45</v>
      </c>
      <c r="O340" s="92"/>
      <c r="P340" s="230">
        <f>O340*H340</f>
        <v>0</v>
      </c>
      <c r="Q340" s="230">
        <v>0</v>
      </c>
      <c r="R340" s="230">
        <f>Q340*H340</f>
        <v>0</v>
      </c>
      <c r="S340" s="230">
        <v>0</v>
      </c>
      <c r="T340" s="231">
        <f>S340*H340</f>
        <v>0</v>
      </c>
      <c r="U340" s="39"/>
      <c r="V340" s="39"/>
      <c r="W340" s="39"/>
      <c r="X340" s="39"/>
      <c r="Y340" s="39"/>
      <c r="Z340" s="39"/>
      <c r="AA340" s="39"/>
      <c r="AB340" s="39"/>
      <c r="AC340" s="39"/>
      <c r="AD340" s="39"/>
      <c r="AE340" s="39"/>
      <c r="AR340" s="232" t="s">
        <v>221</v>
      </c>
      <c r="AT340" s="232" t="s">
        <v>144</v>
      </c>
      <c r="AU340" s="232" t="s">
        <v>89</v>
      </c>
      <c r="AY340" s="18" t="s">
        <v>141</v>
      </c>
      <c r="BE340" s="233">
        <f>IF(N340="základní",J340,0)</f>
        <v>0</v>
      </c>
      <c r="BF340" s="233">
        <f>IF(N340="snížená",J340,0)</f>
        <v>0</v>
      </c>
      <c r="BG340" s="233">
        <f>IF(N340="zákl. přenesená",J340,0)</f>
        <v>0</v>
      </c>
      <c r="BH340" s="233">
        <f>IF(N340="sníž. přenesená",J340,0)</f>
        <v>0</v>
      </c>
      <c r="BI340" s="233">
        <f>IF(N340="nulová",J340,0)</f>
        <v>0</v>
      </c>
      <c r="BJ340" s="18" t="s">
        <v>8</v>
      </c>
      <c r="BK340" s="233">
        <f>ROUND(I340*H340,0)</f>
        <v>0</v>
      </c>
      <c r="BL340" s="18" t="s">
        <v>221</v>
      </c>
      <c r="BM340" s="232" t="s">
        <v>759</v>
      </c>
    </row>
    <row r="341" s="13" customFormat="1">
      <c r="A341" s="13"/>
      <c r="B341" s="234"/>
      <c r="C341" s="235"/>
      <c r="D341" s="236" t="s">
        <v>157</v>
      </c>
      <c r="E341" s="237" t="s">
        <v>1</v>
      </c>
      <c r="F341" s="238" t="s">
        <v>959</v>
      </c>
      <c r="G341" s="235"/>
      <c r="H341" s="239">
        <v>13.300000000000001</v>
      </c>
      <c r="I341" s="240"/>
      <c r="J341" s="235"/>
      <c r="K341" s="235"/>
      <c r="L341" s="241"/>
      <c r="M341" s="242"/>
      <c r="N341" s="243"/>
      <c r="O341" s="243"/>
      <c r="P341" s="243"/>
      <c r="Q341" s="243"/>
      <c r="R341" s="243"/>
      <c r="S341" s="243"/>
      <c r="T341" s="244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45" t="s">
        <v>157</v>
      </c>
      <c r="AU341" s="245" t="s">
        <v>89</v>
      </c>
      <c r="AV341" s="13" t="s">
        <v>89</v>
      </c>
      <c r="AW341" s="13" t="s">
        <v>35</v>
      </c>
      <c r="AX341" s="13" t="s">
        <v>8</v>
      </c>
      <c r="AY341" s="245" t="s">
        <v>141</v>
      </c>
    </row>
    <row r="342" s="2" customFormat="1" ht="16.5" customHeight="1">
      <c r="A342" s="39"/>
      <c r="B342" s="40"/>
      <c r="C342" s="220" t="s">
        <v>765</v>
      </c>
      <c r="D342" s="220" t="s">
        <v>144</v>
      </c>
      <c r="E342" s="221" t="s">
        <v>762</v>
      </c>
      <c r="F342" s="222" t="s">
        <v>763</v>
      </c>
      <c r="G342" s="223" t="s">
        <v>155</v>
      </c>
      <c r="H342" s="224">
        <v>13.300000000000001</v>
      </c>
      <c r="I342" s="225"/>
      <c r="J342" s="226">
        <f>ROUND(I342*H342,0)</f>
        <v>0</v>
      </c>
      <c r="K342" s="227"/>
      <c r="L342" s="45"/>
      <c r="M342" s="228" t="s">
        <v>1</v>
      </c>
      <c r="N342" s="229" t="s">
        <v>45</v>
      </c>
      <c r="O342" s="92"/>
      <c r="P342" s="230">
        <f>O342*H342</f>
        <v>0</v>
      </c>
      <c r="Q342" s="230">
        <v>0.00029999999999999997</v>
      </c>
      <c r="R342" s="230">
        <f>Q342*H342</f>
        <v>0.0039899999999999996</v>
      </c>
      <c r="S342" s="230">
        <v>0</v>
      </c>
      <c r="T342" s="231">
        <f>S342*H342</f>
        <v>0</v>
      </c>
      <c r="U342" s="39"/>
      <c r="V342" s="39"/>
      <c r="W342" s="39"/>
      <c r="X342" s="39"/>
      <c r="Y342" s="39"/>
      <c r="Z342" s="39"/>
      <c r="AA342" s="39"/>
      <c r="AB342" s="39"/>
      <c r="AC342" s="39"/>
      <c r="AD342" s="39"/>
      <c r="AE342" s="39"/>
      <c r="AR342" s="232" t="s">
        <v>221</v>
      </c>
      <c r="AT342" s="232" t="s">
        <v>144</v>
      </c>
      <c r="AU342" s="232" t="s">
        <v>89</v>
      </c>
      <c r="AY342" s="18" t="s">
        <v>141</v>
      </c>
      <c r="BE342" s="233">
        <f>IF(N342="základní",J342,0)</f>
        <v>0</v>
      </c>
      <c r="BF342" s="233">
        <f>IF(N342="snížená",J342,0)</f>
        <v>0</v>
      </c>
      <c r="BG342" s="233">
        <f>IF(N342="zákl. přenesená",J342,0)</f>
        <v>0</v>
      </c>
      <c r="BH342" s="233">
        <f>IF(N342="sníž. přenesená",J342,0)</f>
        <v>0</v>
      </c>
      <c r="BI342" s="233">
        <f>IF(N342="nulová",J342,0)</f>
        <v>0</v>
      </c>
      <c r="BJ342" s="18" t="s">
        <v>8</v>
      </c>
      <c r="BK342" s="233">
        <f>ROUND(I342*H342,0)</f>
        <v>0</v>
      </c>
      <c r="BL342" s="18" t="s">
        <v>221</v>
      </c>
      <c r="BM342" s="232" t="s">
        <v>764</v>
      </c>
    </row>
    <row r="343" s="2" customFormat="1" ht="37.8" customHeight="1">
      <c r="A343" s="39"/>
      <c r="B343" s="40"/>
      <c r="C343" s="220" t="s">
        <v>770</v>
      </c>
      <c r="D343" s="220" t="s">
        <v>144</v>
      </c>
      <c r="E343" s="221" t="s">
        <v>771</v>
      </c>
      <c r="F343" s="222" t="s">
        <v>772</v>
      </c>
      <c r="G343" s="223" t="s">
        <v>155</v>
      </c>
      <c r="H343" s="224">
        <v>13.300000000000001</v>
      </c>
      <c r="I343" s="225"/>
      <c r="J343" s="226">
        <f>ROUND(I343*H343,0)</f>
        <v>0</v>
      </c>
      <c r="K343" s="227"/>
      <c r="L343" s="45"/>
      <c r="M343" s="228" t="s">
        <v>1</v>
      </c>
      <c r="N343" s="229" t="s">
        <v>45</v>
      </c>
      <c r="O343" s="92"/>
      <c r="P343" s="230">
        <f>O343*H343</f>
        <v>0</v>
      </c>
      <c r="Q343" s="230">
        <v>0.0089999999999999993</v>
      </c>
      <c r="R343" s="230">
        <f>Q343*H343</f>
        <v>0.1197</v>
      </c>
      <c r="S343" s="230">
        <v>0</v>
      </c>
      <c r="T343" s="231">
        <f>S343*H343</f>
        <v>0</v>
      </c>
      <c r="U343" s="39"/>
      <c r="V343" s="39"/>
      <c r="W343" s="39"/>
      <c r="X343" s="39"/>
      <c r="Y343" s="39"/>
      <c r="Z343" s="39"/>
      <c r="AA343" s="39"/>
      <c r="AB343" s="39"/>
      <c r="AC343" s="39"/>
      <c r="AD343" s="39"/>
      <c r="AE343" s="39"/>
      <c r="AR343" s="232" t="s">
        <v>221</v>
      </c>
      <c r="AT343" s="232" t="s">
        <v>144</v>
      </c>
      <c r="AU343" s="232" t="s">
        <v>89</v>
      </c>
      <c r="AY343" s="18" t="s">
        <v>141</v>
      </c>
      <c r="BE343" s="233">
        <f>IF(N343="základní",J343,0)</f>
        <v>0</v>
      </c>
      <c r="BF343" s="233">
        <f>IF(N343="snížená",J343,0)</f>
        <v>0</v>
      </c>
      <c r="BG343" s="233">
        <f>IF(N343="zákl. přenesená",J343,0)</f>
        <v>0</v>
      </c>
      <c r="BH343" s="233">
        <f>IF(N343="sníž. přenesená",J343,0)</f>
        <v>0</v>
      </c>
      <c r="BI343" s="233">
        <f>IF(N343="nulová",J343,0)</f>
        <v>0</v>
      </c>
      <c r="BJ343" s="18" t="s">
        <v>8</v>
      </c>
      <c r="BK343" s="233">
        <f>ROUND(I343*H343,0)</f>
        <v>0</v>
      </c>
      <c r="BL343" s="18" t="s">
        <v>221</v>
      </c>
      <c r="BM343" s="232" t="s">
        <v>773</v>
      </c>
    </row>
    <row r="344" s="13" customFormat="1">
      <c r="A344" s="13"/>
      <c r="B344" s="234"/>
      <c r="C344" s="235"/>
      <c r="D344" s="236" t="s">
        <v>157</v>
      </c>
      <c r="E344" s="237" t="s">
        <v>1</v>
      </c>
      <c r="F344" s="238" t="s">
        <v>959</v>
      </c>
      <c r="G344" s="235"/>
      <c r="H344" s="239">
        <v>13.300000000000001</v>
      </c>
      <c r="I344" s="240"/>
      <c r="J344" s="235"/>
      <c r="K344" s="235"/>
      <c r="L344" s="241"/>
      <c r="M344" s="242"/>
      <c r="N344" s="243"/>
      <c r="O344" s="243"/>
      <c r="P344" s="243"/>
      <c r="Q344" s="243"/>
      <c r="R344" s="243"/>
      <c r="S344" s="243"/>
      <c r="T344" s="244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45" t="s">
        <v>157</v>
      </c>
      <c r="AU344" s="245" t="s">
        <v>89</v>
      </c>
      <c r="AV344" s="13" t="s">
        <v>89</v>
      </c>
      <c r="AW344" s="13" t="s">
        <v>35</v>
      </c>
      <c r="AX344" s="13" t="s">
        <v>8</v>
      </c>
      <c r="AY344" s="245" t="s">
        <v>141</v>
      </c>
    </row>
    <row r="345" s="2" customFormat="1" ht="21.75" customHeight="1">
      <c r="A345" s="39"/>
      <c r="B345" s="40"/>
      <c r="C345" s="278" t="s">
        <v>774</v>
      </c>
      <c r="D345" s="278" t="s">
        <v>256</v>
      </c>
      <c r="E345" s="279" t="s">
        <v>775</v>
      </c>
      <c r="F345" s="280" t="s">
        <v>776</v>
      </c>
      <c r="G345" s="281" t="s">
        <v>155</v>
      </c>
      <c r="H345" s="282">
        <v>15.295</v>
      </c>
      <c r="I345" s="283"/>
      <c r="J345" s="284">
        <f>ROUND(I345*H345,0)</f>
        <v>0</v>
      </c>
      <c r="K345" s="285"/>
      <c r="L345" s="286"/>
      <c r="M345" s="287" t="s">
        <v>1</v>
      </c>
      <c r="N345" s="288" t="s">
        <v>45</v>
      </c>
      <c r="O345" s="92"/>
      <c r="P345" s="230">
        <f>O345*H345</f>
        <v>0</v>
      </c>
      <c r="Q345" s="230">
        <v>0.0040000000000000001</v>
      </c>
      <c r="R345" s="230">
        <f>Q345*H345</f>
        <v>0.061179999999999998</v>
      </c>
      <c r="S345" s="230">
        <v>0</v>
      </c>
      <c r="T345" s="231">
        <f>S345*H345</f>
        <v>0</v>
      </c>
      <c r="U345" s="39"/>
      <c r="V345" s="39"/>
      <c r="W345" s="39"/>
      <c r="X345" s="39"/>
      <c r="Y345" s="39"/>
      <c r="Z345" s="39"/>
      <c r="AA345" s="39"/>
      <c r="AB345" s="39"/>
      <c r="AC345" s="39"/>
      <c r="AD345" s="39"/>
      <c r="AE345" s="39"/>
      <c r="AR345" s="232" t="s">
        <v>300</v>
      </c>
      <c r="AT345" s="232" t="s">
        <v>256</v>
      </c>
      <c r="AU345" s="232" t="s">
        <v>89</v>
      </c>
      <c r="AY345" s="18" t="s">
        <v>141</v>
      </c>
      <c r="BE345" s="233">
        <f>IF(N345="základní",J345,0)</f>
        <v>0</v>
      </c>
      <c r="BF345" s="233">
        <f>IF(N345="snížená",J345,0)</f>
        <v>0</v>
      </c>
      <c r="BG345" s="233">
        <f>IF(N345="zákl. přenesená",J345,0)</f>
        <v>0</v>
      </c>
      <c r="BH345" s="233">
        <f>IF(N345="sníž. přenesená",J345,0)</f>
        <v>0</v>
      </c>
      <c r="BI345" s="233">
        <f>IF(N345="nulová",J345,0)</f>
        <v>0</v>
      </c>
      <c r="BJ345" s="18" t="s">
        <v>8</v>
      </c>
      <c r="BK345" s="233">
        <f>ROUND(I345*H345,0)</f>
        <v>0</v>
      </c>
      <c r="BL345" s="18" t="s">
        <v>221</v>
      </c>
      <c r="BM345" s="232" t="s">
        <v>777</v>
      </c>
    </row>
    <row r="346" s="13" customFormat="1">
      <c r="A346" s="13"/>
      <c r="B346" s="234"/>
      <c r="C346" s="235"/>
      <c r="D346" s="236" t="s">
        <v>157</v>
      </c>
      <c r="E346" s="235"/>
      <c r="F346" s="238" t="s">
        <v>960</v>
      </c>
      <c r="G346" s="235"/>
      <c r="H346" s="239">
        <v>15.295</v>
      </c>
      <c r="I346" s="240"/>
      <c r="J346" s="235"/>
      <c r="K346" s="235"/>
      <c r="L346" s="241"/>
      <c r="M346" s="242"/>
      <c r="N346" s="243"/>
      <c r="O346" s="243"/>
      <c r="P346" s="243"/>
      <c r="Q346" s="243"/>
      <c r="R346" s="243"/>
      <c r="S346" s="243"/>
      <c r="T346" s="244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45" t="s">
        <v>157</v>
      </c>
      <c r="AU346" s="245" t="s">
        <v>89</v>
      </c>
      <c r="AV346" s="13" t="s">
        <v>89</v>
      </c>
      <c r="AW346" s="13" t="s">
        <v>4</v>
      </c>
      <c r="AX346" s="13" t="s">
        <v>8</v>
      </c>
      <c r="AY346" s="245" t="s">
        <v>141</v>
      </c>
    </row>
    <row r="347" s="2" customFormat="1" ht="21.75" customHeight="1">
      <c r="A347" s="39"/>
      <c r="B347" s="40"/>
      <c r="C347" s="220" t="s">
        <v>779</v>
      </c>
      <c r="D347" s="220" t="s">
        <v>144</v>
      </c>
      <c r="E347" s="221" t="s">
        <v>780</v>
      </c>
      <c r="F347" s="222" t="s">
        <v>781</v>
      </c>
      <c r="G347" s="223" t="s">
        <v>247</v>
      </c>
      <c r="H347" s="224">
        <v>2</v>
      </c>
      <c r="I347" s="225"/>
      <c r="J347" s="226">
        <f>ROUND(I347*H347,0)</f>
        <v>0</v>
      </c>
      <c r="K347" s="227"/>
      <c r="L347" s="45"/>
      <c r="M347" s="228" t="s">
        <v>1</v>
      </c>
      <c r="N347" s="229" t="s">
        <v>45</v>
      </c>
      <c r="O347" s="92"/>
      <c r="P347" s="230">
        <f>O347*H347</f>
        <v>0</v>
      </c>
      <c r="Q347" s="230">
        <v>0.00055000000000000003</v>
      </c>
      <c r="R347" s="230">
        <f>Q347*H347</f>
        <v>0.0011000000000000001</v>
      </c>
      <c r="S347" s="230">
        <v>0</v>
      </c>
      <c r="T347" s="231">
        <f>S347*H347</f>
        <v>0</v>
      </c>
      <c r="U347" s="39"/>
      <c r="V347" s="39"/>
      <c r="W347" s="39"/>
      <c r="X347" s="39"/>
      <c r="Y347" s="39"/>
      <c r="Z347" s="39"/>
      <c r="AA347" s="39"/>
      <c r="AB347" s="39"/>
      <c r="AC347" s="39"/>
      <c r="AD347" s="39"/>
      <c r="AE347" s="39"/>
      <c r="AR347" s="232" t="s">
        <v>221</v>
      </c>
      <c r="AT347" s="232" t="s">
        <v>144</v>
      </c>
      <c r="AU347" s="232" t="s">
        <v>89</v>
      </c>
      <c r="AY347" s="18" t="s">
        <v>141</v>
      </c>
      <c r="BE347" s="233">
        <f>IF(N347="základní",J347,0)</f>
        <v>0</v>
      </c>
      <c r="BF347" s="233">
        <f>IF(N347="snížená",J347,0)</f>
        <v>0</v>
      </c>
      <c r="BG347" s="233">
        <f>IF(N347="zákl. přenesená",J347,0)</f>
        <v>0</v>
      </c>
      <c r="BH347" s="233">
        <f>IF(N347="sníž. přenesená",J347,0)</f>
        <v>0</v>
      </c>
      <c r="BI347" s="233">
        <f>IF(N347="nulová",J347,0)</f>
        <v>0</v>
      </c>
      <c r="BJ347" s="18" t="s">
        <v>8</v>
      </c>
      <c r="BK347" s="233">
        <f>ROUND(I347*H347,0)</f>
        <v>0</v>
      </c>
      <c r="BL347" s="18" t="s">
        <v>221</v>
      </c>
      <c r="BM347" s="232" t="s">
        <v>782</v>
      </c>
    </row>
    <row r="348" s="13" customFormat="1">
      <c r="A348" s="13"/>
      <c r="B348" s="234"/>
      <c r="C348" s="235"/>
      <c r="D348" s="236" t="s">
        <v>157</v>
      </c>
      <c r="E348" s="237" t="s">
        <v>1</v>
      </c>
      <c r="F348" s="238" t="s">
        <v>89</v>
      </c>
      <c r="G348" s="235"/>
      <c r="H348" s="239">
        <v>2</v>
      </c>
      <c r="I348" s="240"/>
      <c r="J348" s="235"/>
      <c r="K348" s="235"/>
      <c r="L348" s="241"/>
      <c r="M348" s="242"/>
      <c r="N348" s="243"/>
      <c r="O348" s="243"/>
      <c r="P348" s="243"/>
      <c r="Q348" s="243"/>
      <c r="R348" s="243"/>
      <c r="S348" s="243"/>
      <c r="T348" s="244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245" t="s">
        <v>157</v>
      </c>
      <c r="AU348" s="245" t="s">
        <v>89</v>
      </c>
      <c r="AV348" s="13" t="s">
        <v>89</v>
      </c>
      <c r="AW348" s="13" t="s">
        <v>35</v>
      </c>
      <c r="AX348" s="13" t="s">
        <v>8</v>
      </c>
      <c r="AY348" s="245" t="s">
        <v>141</v>
      </c>
    </row>
    <row r="349" s="2" customFormat="1" ht="21.75" customHeight="1">
      <c r="A349" s="39"/>
      <c r="B349" s="40"/>
      <c r="C349" s="220" t="s">
        <v>784</v>
      </c>
      <c r="D349" s="220" t="s">
        <v>144</v>
      </c>
      <c r="E349" s="221" t="s">
        <v>785</v>
      </c>
      <c r="F349" s="222" t="s">
        <v>786</v>
      </c>
      <c r="G349" s="223" t="s">
        <v>247</v>
      </c>
      <c r="H349" s="224">
        <v>7.3499999999999996</v>
      </c>
      <c r="I349" s="225"/>
      <c r="J349" s="226">
        <f>ROUND(I349*H349,0)</f>
        <v>0</v>
      </c>
      <c r="K349" s="227"/>
      <c r="L349" s="45"/>
      <c r="M349" s="228" t="s">
        <v>1</v>
      </c>
      <c r="N349" s="229" t="s">
        <v>45</v>
      </c>
      <c r="O349" s="92"/>
      <c r="P349" s="230">
        <f>O349*H349</f>
        <v>0</v>
      </c>
      <c r="Q349" s="230">
        <v>0.00050000000000000001</v>
      </c>
      <c r="R349" s="230">
        <f>Q349*H349</f>
        <v>0.0036749999999999999</v>
      </c>
      <c r="S349" s="230">
        <v>0</v>
      </c>
      <c r="T349" s="231">
        <f>S349*H349</f>
        <v>0</v>
      </c>
      <c r="U349" s="39"/>
      <c r="V349" s="39"/>
      <c r="W349" s="39"/>
      <c r="X349" s="39"/>
      <c r="Y349" s="39"/>
      <c r="Z349" s="39"/>
      <c r="AA349" s="39"/>
      <c r="AB349" s="39"/>
      <c r="AC349" s="39"/>
      <c r="AD349" s="39"/>
      <c r="AE349" s="39"/>
      <c r="AR349" s="232" t="s">
        <v>221</v>
      </c>
      <c r="AT349" s="232" t="s">
        <v>144</v>
      </c>
      <c r="AU349" s="232" t="s">
        <v>89</v>
      </c>
      <c r="AY349" s="18" t="s">
        <v>141</v>
      </c>
      <c r="BE349" s="233">
        <f>IF(N349="základní",J349,0)</f>
        <v>0</v>
      </c>
      <c r="BF349" s="233">
        <f>IF(N349="snížená",J349,0)</f>
        <v>0</v>
      </c>
      <c r="BG349" s="233">
        <f>IF(N349="zákl. přenesená",J349,0)</f>
        <v>0</v>
      </c>
      <c r="BH349" s="233">
        <f>IF(N349="sníž. přenesená",J349,0)</f>
        <v>0</v>
      </c>
      <c r="BI349" s="233">
        <f>IF(N349="nulová",J349,0)</f>
        <v>0</v>
      </c>
      <c r="BJ349" s="18" t="s">
        <v>8</v>
      </c>
      <c r="BK349" s="233">
        <f>ROUND(I349*H349,0)</f>
        <v>0</v>
      </c>
      <c r="BL349" s="18" t="s">
        <v>221</v>
      </c>
      <c r="BM349" s="232" t="s">
        <v>787</v>
      </c>
    </row>
    <row r="350" s="13" customFormat="1">
      <c r="A350" s="13"/>
      <c r="B350" s="234"/>
      <c r="C350" s="235"/>
      <c r="D350" s="236" t="s">
        <v>157</v>
      </c>
      <c r="E350" s="237" t="s">
        <v>1</v>
      </c>
      <c r="F350" s="238" t="s">
        <v>961</v>
      </c>
      <c r="G350" s="235"/>
      <c r="H350" s="239">
        <v>7.3499999999999996</v>
      </c>
      <c r="I350" s="240"/>
      <c r="J350" s="235"/>
      <c r="K350" s="235"/>
      <c r="L350" s="241"/>
      <c r="M350" s="242"/>
      <c r="N350" s="243"/>
      <c r="O350" s="243"/>
      <c r="P350" s="243"/>
      <c r="Q350" s="243"/>
      <c r="R350" s="243"/>
      <c r="S350" s="243"/>
      <c r="T350" s="244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245" t="s">
        <v>157</v>
      </c>
      <c r="AU350" s="245" t="s">
        <v>89</v>
      </c>
      <c r="AV350" s="13" t="s">
        <v>89</v>
      </c>
      <c r="AW350" s="13" t="s">
        <v>35</v>
      </c>
      <c r="AX350" s="13" t="s">
        <v>8</v>
      </c>
      <c r="AY350" s="245" t="s">
        <v>141</v>
      </c>
    </row>
    <row r="351" s="2" customFormat="1" ht="24.15" customHeight="1">
      <c r="A351" s="39"/>
      <c r="B351" s="40"/>
      <c r="C351" s="220" t="s">
        <v>789</v>
      </c>
      <c r="D351" s="220" t="s">
        <v>144</v>
      </c>
      <c r="E351" s="221" t="s">
        <v>1061</v>
      </c>
      <c r="F351" s="222" t="s">
        <v>1062</v>
      </c>
      <c r="G351" s="223" t="s">
        <v>309</v>
      </c>
      <c r="H351" s="224">
        <v>0.19</v>
      </c>
      <c r="I351" s="225"/>
      <c r="J351" s="226">
        <f>ROUND(I351*H351,0)</f>
        <v>0</v>
      </c>
      <c r="K351" s="227"/>
      <c r="L351" s="45"/>
      <c r="M351" s="228" t="s">
        <v>1</v>
      </c>
      <c r="N351" s="229" t="s">
        <v>45</v>
      </c>
      <c r="O351" s="92"/>
      <c r="P351" s="230">
        <f>O351*H351</f>
        <v>0</v>
      </c>
      <c r="Q351" s="230">
        <v>0</v>
      </c>
      <c r="R351" s="230">
        <f>Q351*H351</f>
        <v>0</v>
      </c>
      <c r="S351" s="230">
        <v>0</v>
      </c>
      <c r="T351" s="231">
        <f>S351*H351</f>
        <v>0</v>
      </c>
      <c r="U351" s="39"/>
      <c r="V351" s="39"/>
      <c r="W351" s="39"/>
      <c r="X351" s="39"/>
      <c r="Y351" s="39"/>
      <c r="Z351" s="39"/>
      <c r="AA351" s="39"/>
      <c r="AB351" s="39"/>
      <c r="AC351" s="39"/>
      <c r="AD351" s="39"/>
      <c r="AE351" s="39"/>
      <c r="AR351" s="232" t="s">
        <v>221</v>
      </c>
      <c r="AT351" s="232" t="s">
        <v>144</v>
      </c>
      <c r="AU351" s="232" t="s">
        <v>89</v>
      </c>
      <c r="AY351" s="18" t="s">
        <v>141</v>
      </c>
      <c r="BE351" s="233">
        <f>IF(N351="základní",J351,0)</f>
        <v>0</v>
      </c>
      <c r="BF351" s="233">
        <f>IF(N351="snížená",J351,0)</f>
        <v>0</v>
      </c>
      <c r="BG351" s="233">
        <f>IF(N351="zákl. přenesená",J351,0)</f>
        <v>0</v>
      </c>
      <c r="BH351" s="233">
        <f>IF(N351="sníž. přenesená",J351,0)</f>
        <v>0</v>
      </c>
      <c r="BI351" s="233">
        <f>IF(N351="nulová",J351,0)</f>
        <v>0</v>
      </c>
      <c r="BJ351" s="18" t="s">
        <v>8</v>
      </c>
      <c r="BK351" s="233">
        <f>ROUND(I351*H351,0)</f>
        <v>0</v>
      </c>
      <c r="BL351" s="18" t="s">
        <v>221</v>
      </c>
      <c r="BM351" s="232" t="s">
        <v>1063</v>
      </c>
    </row>
    <row r="352" s="2" customFormat="1" ht="24.15" customHeight="1">
      <c r="A352" s="39"/>
      <c r="B352" s="40"/>
      <c r="C352" s="220" t="s">
        <v>793</v>
      </c>
      <c r="D352" s="220" t="s">
        <v>144</v>
      </c>
      <c r="E352" s="221" t="s">
        <v>794</v>
      </c>
      <c r="F352" s="222" t="s">
        <v>795</v>
      </c>
      <c r="G352" s="223" t="s">
        <v>309</v>
      </c>
      <c r="H352" s="224">
        <v>0.19</v>
      </c>
      <c r="I352" s="225"/>
      <c r="J352" s="226">
        <f>ROUND(I352*H352,0)</f>
        <v>0</v>
      </c>
      <c r="K352" s="227"/>
      <c r="L352" s="45"/>
      <c r="M352" s="228" t="s">
        <v>1</v>
      </c>
      <c r="N352" s="229" t="s">
        <v>45</v>
      </c>
      <c r="O352" s="92"/>
      <c r="P352" s="230">
        <f>O352*H352</f>
        <v>0</v>
      </c>
      <c r="Q352" s="230">
        <v>0</v>
      </c>
      <c r="R352" s="230">
        <f>Q352*H352</f>
        <v>0</v>
      </c>
      <c r="S352" s="230">
        <v>0</v>
      </c>
      <c r="T352" s="231">
        <f>S352*H352</f>
        <v>0</v>
      </c>
      <c r="U352" s="39"/>
      <c r="V352" s="39"/>
      <c r="W352" s="39"/>
      <c r="X352" s="39"/>
      <c r="Y352" s="39"/>
      <c r="Z352" s="39"/>
      <c r="AA352" s="39"/>
      <c r="AB352" s="39"/>
      <c r="AC352" s="39"/>
      <c r="AD352" s="39"/>
      <c r="AE352" s="39"/>
      <c r="AR352" s="232" t="s">
        <v>221</v>
      </c>
      <c r="AT352" s="232" t="s">
        <v>144</v>
      </c>
      <c r="AU352" s="232" t="s">
        <v>89</v>
      </c>
      <c r="AY352" s="18" t="s">
        <v>141</v>
      </c>
      <c r="BE352" s="233">
        <f>IF(N352="základní",J352,0)</f>
        <v>0</v>
      </c>
      <c r="BF352" s="233">
        <f>IF(N352="snížená",J352,0)</f>
        <v>0</v>
      </c>
      <c r="BG352" s="233">
        <f>IF(N352="zákl. přenesená",J352,0)</f>
        <v>0</v>
      </c>
      <c r="BH352" s="233">
        <f>IF(N352="sníž. přenesená",J352,0)</f>
        <v>0</v>
      </c>
      <c r="BI352" s="233">
        <f>IF(N352="nulová",J352,0)</f>
        <v>0</v>
      </c>
      <c r="BJ352" s="18" t="s">
        <v>8</v>
      </c>
      <c r="BK352" s="233">
        <f>ROUND(I352*H352,0)</f>
        <v>0</v>
      </c>
      <c r="BL352" s="18" t="s">
        <v>221</v>
      </c>
      <c r="BM352" s="232" t="s">
        <v>796</v>
      </c>
    </row>
    <row r="353" s="12" customFormat="1" ht="22.8" customHeight="1">
      <c r="A353" s="12"/>
      <c r="B353" s="204"/>
      <c r="C353" s="205"/>
      <c r="D353" s="206" t="s">
        <v>79</v>
      </c>
      <c r="E353" s="218" t="s">
        <v>797</v>
      </c>
      <c r="F353" s="218" t="s">
        <v>798</v>
      </c>
      <c r="G353" s="205"/>
      <c r="H353" s="205"/>
      <c r="I353" s="208"/>
      <c r="J353" s="219">
        <f>BK353</f>
        <v>0</v>
      </c>
      <c r="K353" s="205"/>
      <c r="L353" s="210"/>
      <c r="M353" s="211"/>
      <c r="N353" s="212"/>
      <c r="O353" s="212"/>
      <c r="P353" s="213">
        <f>SUM(P354:P356)</f>
        <v>0</v>
      </c>
      <c r="Q353" s="212"/>
      <c r="R353" s="213">
        <f>SUM(R354:R356)</f>
        <v>0.16728483999999999</v>
      </c>
      <c r="S353" s="212"/>
      <c r="T353" s="214">
        <f>SUM(T354:T356)</f>
        <v>0</v>
      </c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R353" s="215" t="s">
        <v>89</v>
      </c>
      <c r="AT353" s="216" t="s">
        <v>79</v>
      </c>
      <c r="AU353" s="216" t="s">
        <v>8</v>
      </c>
      <c r="AY353" s="215" t="s">
        <v>141</v>
      </c>
      <c r="BK353" s="217">
        <f>SUM(BK354:BK356)</f>
        <v>0</v>
      </c>
    </row>
    <row r="354" s="2" customFormat="1" ht="24.15" customHeight="1">
      <c r="A354" s="39"/>
      <c r="B354" s="40"/>
      <c r="C354" s="220" t="s">
        <v>799</v>
      </c>
      <c r="D354" s="220" t="s">
        <v>144</v>
      </c>
      <c r="E354" s="221" t="s">
        <v>800</v>
      </c>
      <c r="F354" s="222" t="s">
        <v>801</v>
      </c>
      <c r="G354" s="223" t="s">
        <v>155</v>
      </c>
      <c r="H354" s="224">
        <v>201.548</v>
      </c>
      <c r="I354" s="225"/>
      <c r="J354" s="226">
        <f>ROUND(I354*H354,0)</f>
        <v>0</v>
      </c>
      <c r="K354" s="227"/>
      <c r="L354" s="45"/>
      <c r="M354" s="228" t="s">
        <v>1</v>
      </c>
      <c r="N354" s="229" t="s">
        <v>45</v>
      </c>
      <c r="O354" s="92"/>
      <c r="P354" s="230">
        <f>O354*H354</f>
        <v>0</v>
      </c>
      <c r="Q354" s="230">
        <v>0.00011</v>
      </c>
      <c r="R354" s="230">
        <f>Q354*H354</f>
        <v>0.022170280000000001</v>
      </c>
      <c r="S354" s="230">
        <v>0</v>
      </c>
      <c r="T354" s="231">
        <f>S354*H354</f>
        <v>0</v>
      </c>
      <c r="U354" s="39"/>
      <c r="V354" s="39"/>
      <c r="W354" s="39"/>
      <c r="X354" s="39"/>
      <c r="Y354" s="39"/>
      <c r="Z354" s="39"/>
      <c r="AA354" s="39"/>
      <c r="AB354" s="39"/>
      <c r="AC354" s="39"/>
      <c r="AD354" s="39"/>
      <c r="AE354" s="39"/>
      <c r="AR354" s="232" t="s">
        <v>221</v>
      </c>
      <c r="AT354" s="232" t="s">
        <v>144</v>
      </c>
      <c r="AU354" s="232" t="s">
        <v>89</v>
      </c>
      <c r="AY354" s="18" t="s">
        <v>141</v>
      </c>
      <c r="BE354" s="233">
        <f>IF(N354="základní",J354,0)</f>
        <v>0</v>
      </c>
      <c r="BF354" s="233">
        <f>IF(N354="snížená",J354,0)</f>
        <v>0</v>
      </c>
      <c r="BG354" s="233">
        <f>IF(N354="zákl. přenesená",J354,0)</f>
        <v>0</v>
      </c>
      <c r="BH354" s="233">
        <f>IF(N354="sníž. přenesená",J354,0)</f>
        <v>0</v>
      </c>
      <c r="BI354" s="233">
        <f>IF(N354="nulová",J354,0)</f>
        <v>0</v>
      </c>
      <c r="BJ354" s="18" t="s">
        <v>8</v>
      </c>
      <c r="BK354" s="233">
        <f>ROUND(I354*H354,0)</f>
        <v>0</v>
      </c>
      <c r="BL354" s="18" t="s">
        <v>221</v>
      </c>
      <c r="BM354" s="232" t="s">
        <v>802</v>
      </c>
    </row>
    <row r="355" s="13" customFormat="1">
      <c r="A355" s="13"/>
      <c r="B355" s="234"/>
      <c r="C355" s="235"/>
      <c r="D355" s="236" t="s">
        <v>157</v>
      </c>
      <c r="E355" s="237" t="s">
        <v>1</v>
      </c>
      <c r="F355" s="238" t="s">
        <v>963</v>
      </c>
      <c r="G355" s="235"/>
      <c r="H355" s="239">
        <v>201.548</v>
      </c>
      <c r="I355" s="240"/>
      <c r="J355" s="235"/>
      <c r="K355" s="235"/>
      <c r="L355" s="241"/>
      <c r="M355" s="242"/>
      <c r="N355" s="243"/>
      <c r="O355" s="243"/>
      <c r="P355" s="243"/>
      <c r="Q355" s="243"/>
      <c r="R355" s="243"/>
      <c r="S355" s="243"/>
      <c r="T355" s="244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T355" s="245" t="s">
        <v>157</v>
      </c>
      <c r="AU355" s="245" t="s">
        <v>89</v>
      </c>
      <c r="AV355" s="13" t="s">
        <v>89</v>
      </c>
      <c r="AW355" s="13" t="s">
        <v>35</v>
      </c>
      <c r="AX355" s="13" t="s">
        <v>8</v>
      </c>
      <c r="AY355" s="245" t="s">
        <v>141</v>
      </c>
    </row>
    <row r="356" s="2" customFormat="1" ht="24.15" customHeight="1">
      <c r="A356" s="39"/>
      <c r="B356" s="40"/>
      <c r="C356" s="220" t="s">
        <v>804</v>
      </c>
      <c r="D356" s="220" t="s">
        <v>144</v>
      </c>
      <c r="E356" s="221" t="s">
        <v>805</v>
      </c>
      <c r="F356" s="222" t="s">
        <v>806</v>
      </c>
      <c r="G356" s="223" t="s">
        <v>155</v>
      </c>
      <c r="H356" s="224">
        <v>201.548</v>
      </c>
      <c r="I356" s="225"/>
      <c r="J356" s="226">
        <f>ROUND(I356*H356,0)</f>
        <v>0</v>
      </c>
      <c r="K356" s="227"/>
      <c r="L356" s="45"/>
      <c r="M356" s="228" t="s">
        <v>1</v>
      </c>
      <c r="N356" s="229" t="s">
        <v>45</v>
      </c>
      <c r="O356" s="92"/>
      <c r="P356" s="230">
        <f>O356*H356</f>
        <v>0</v>
      </c>
      <c r="Q356" s="230">
        <v>0.00072000000000000005</v>
      </c>
      <c r="R356" s="230">
        <f>Q356*H356</f>
        <v>0.14511456</v>
      </c>
      <c r="S356" s="230">
        <v>0</v>
      </c>
      <c r="T356" s="231">
        <f>S356*H356</f>
        <v>0</v>
      </c>
      <c r="U356" s="39"/>
      <c r="V356" s="39"/>
      <c r="W356" s="39"/>
      <c r="X356" s="39"/>
      <c r="Y356" s="39"/>
      <c r="Z356" s="39"/>
      <c r="AA356" s="39"/>
      <c r="AB356" s="39"/>
      <c r="AC356" s="39"/>
      <c r="AD356" s="39"/>
      <c r="AE356" s="39"/>
      <c r="AR356" s="232" t="s">
        <v>221</v>
      </c>
      <c r="AT356" s="232" t="s">
        <v>144</v>
      </c>
      <c r="AU356" s="232" t="s">
        <v>89</v>
      </c>
      <c r="AY356" s="18" t="s">
        <v>141</v>
      </c>
      <c r="BE356" s="233">
        <f>IF(N356="základní",J356,0)</f>
        <v>0</v>
      </c>
      <c r="BF356" s="233">
        <f>IF(N356="snížená",J356,0)</f>
        <v>0</v>
      </c>
      <c r="BG356" s="233">
        <f>IF(N356="zákl. přenesená",J356,0)</f>
        <v>0</v>
      </c>
      <c r="BH356" s="233">
        <f>IF(N356="sníž. přenesená",J356,0)</f>
        <v>0</v>
      </c>
      <c r="BI356" s="233">
        <f>IF(N356="nulová",J356,0)</f>
        <v>0</v>
      </c>
      <c r="BJ356" s="18" t="s">
        <v>8</v>
      </c>
      <c r="BK356" s="233">
        <f>ROUND(I356*H356,0)</f>
        <v>0</v>
      </c>
      <c r="BL356" s="18" t="s">
        <v>221</v>
      </c>
      <c r="BM356" s="232" t="s">
        <v>807</v>
      </c>
    </row>
    <row r="357" s="12" customFormat="1" ht="22.8" customHeight="1">
      <c r="A357" s="12"/>
      <c r="B357" s="204"/>
      <c r="C357" s="205"/>
      <c r="D357" s="206" t="s">
        <v>79</v>
      </c>
      <c r="E357" s="218" t="s">
        <v>808</v>
      </c>
      <c r="F357" s="218" t="s">
        <v>809</v>
      </c>
      <c r="G357" s="205"/>
      <c r="H357" s="205"/>
      <c r="I357" s="208"/>
      <c r="J357" s="219">
        <f>BK357</f>
        <v>0</v>
      </c>
      <c r="K357" s="205"/>
      <c r="L357" s="210"/>
      <c r="M357" s="211"/>
      <c r="N357" s="212"/>
      <c r="O357" s="212"/>
      <c r="P357" s="213">
        <f>SUM(P358:P368)</f>
        <v>0</v>
      </c>
      <c r="Q357" s="212"/>
      <c r="R357" s="213">
        <f>SUM(R358:R368)</f>
        <v>0.0083195599999999984</v>
      </c>
      <c r="S357" s="212"/>
      <c r="T357" s="214">
        <f>SUM(T358:T368)</f>
        <v>0.021155849999999997</v>
      </c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R357" s="215" t="s">
        <v>89</v>
      </c>
      <c r="AT357" s="216" t="s">
        <v>79</v>
      </c>
      <c r="AU357" s="216" t="s">
        <v>8</v>
      </c>
      <c r="AY357" s="215" t="s">
        <v>141</v>
      </c>
      <c r="BK357" s="217">
        <f>SUM(BK358:BK368)</f>
        <v>0</v>
      </c>
    </row>
    <row r="358" s="2" customFormat="1" ht="24.15" customHeight="1">
      <c r="A358" s="39"/>
      <c r="B358" s="40"/>
      <c r="C358" s="220" t="s">
        <v>810</v>
      </c>
      <c r="D358" s="220" t="s">
        <v>144</v>
      </c>
      <c r="E358" s="221" t="s">
        <v>811</v>
      </c>
      <c r="F358" s="222" t="s">
        <v>812</v>
      </c>
      <c r="G358" s="223" t="s">
        <v>155</v>
      </c>
      <c r="H358" s="224">
        <v>18.085999999999999</v>
      </c>
      <c r="I358" s="225"/>
      <c r="J358" s="226">
        <f>ROUND(I358*H358,0)</f>
        <v>0</v>
      </c>
      <c r="K358" s="227"/>
      <c r="L358" s="45"/>
      <c r="M358" s="228" t="s">
        <v>1</v>
      </c>
      <c r="N358" s="229" t="s">
        <v>45</v>
      </c>
      <c r="O358" s="92"/>
      <c r="P358" s="230">
        <f>O358*H358</f>
        <v>0</v>
      </c>
      <c r="Q358" s="230">
        <v>0</v>
      </c>
      <c r="R358" s="230">
        <f>Q358*H358</f>
        <v>0</v>
      </c>
      <c r="S358" s="230">
        <v>0</v>
      </c>
      <c r="T358" s="231">
        <f>S358*H358</f>
        <v>0</v>
      </c>
      <c r="U358" s="39"/>
      <c r="V358" s="39"/>
      <c r="W358" s="39"/>
      <c r="X358" s="39"/>
      <c r="Y358" s="39"/>
      <c r="Z358" s="39"/>
      <c r="AA358" s="39"/>
      <c r="AB358" s="39"/>
      <c r="AC358" s="39"/>
      <c r="AD358" s="39"/>
      <c r="AE358" s="39"/>
      <c r="AR358" s="232" t="s">
        <v>221</v>
      </c>
      <c r="AT358" s="232" t="s">
        <v>144</v>
      </c>
      <c r="AU358" s="232" t="s">
        <v>89</v>
      </c>
      <c r="AY358" s="18" t="s">
        <v>141</v>
      </c>
      <c r="BE358" s="233">
        <f>IF(N358="základní",J358,0)</f>
        <v>0</v>
      </c>
      <c r="BF358" s="233">
        <f>IF(N358="snížená",J358,0)</f>
        <v>0</v>
      </c>
      <c r="BG358" s="233">
        <f>IF(N358="zákl. přenesená",J358,0)</f>
        <v>0</v>
      </c>
      <c r="BH358" s="233">
        <f>IF(N358="sníž. přenesená",J358,0)</f>
        <v>0</v>
      </c>
      <c r="BI358" s="233">
        <f>IF(N358="nulová",J358,0)</f>
        <v>0</v>
      </c>
      <c r="BJ358" s="18" t="s">
        <v>8</v>
      </c>
      <c r="BK358" s="233">
        <f>ROUND(I358*H358,0)</f>
        <v>0</v>
      </c>
      <c r="BL358" s="18" t="s">
        <v>221</v>
      </c>
      <c r="BM358" s="232" t="s">
        <v>1064</v>
      </c>
    </row>
    <row r="359" s="2" customFormat="1" ht="24.15" customHeight="1">
      <c r="A359" s="39"/>
      <c r="B359" s="40"/>
      <c r="C359" s="220" t="s">
        <v>814</v>
      </c>
      <c r="D359" s="220" t="s">
        <v>144</v>
      </c>
      <c r="E359" s="221" t="s">
        <v>815</v>
      </c>
      <c r="F359" s="222" t="s">
        <v>816</v>
      </c>
      <c r="G359" s="223" t="s">
        <v>155</v>
      </c>
      <c r="H359" s="224">
        <v>141.03899999999999</v>
      </c>
      <c r="I359" s="225"/>
      <c r="J359" s="226">
        <f>ROUND(I359*H359,0)</f>
        <v>0</v>
      </c>
      <c r="K359" s="227"/>
      <c r="L359" s="45"/>
      <c r="M359" s="228" t="s">
        <v>1</v>
      </c>
      <c r="N359" s="229" t="s">
        <v>45</v>
      </c>
      <c r="O359" s="92"/>
      <c r="P359" s="230">
        <f>O359*H359</f>
        <v>0</v>
      </c>
      <c r="Q359" s="230">
        <v>0</v>
      </c>
      <c r="R359" s="230">
        <f>Q359*H359</f>
        <v>0</v>
      </c>
      <c r="S359" s="230">
        <v>0.00014999999999999999</v>
      </c>
      <c r="T359" s="231">
        <f>S359*H359</f>
        <v>0.021155849999999997</v>
      </c>
      <c r="U359" s="39"/>
      <c r="V359" s="39"/>
      <c r="W359" s="39"/>
      <c r="X359" s="39"/>
      <c r="Y359" s="39"/>
      <c r="Z359" s="39"/>
      <c r="AA359" s="39"/>
      <c r="AB359" s="39"/>
      <c r="AC359" s="39"/>
      <c r="AD359" s="39"/>
      <c r="AE359" s="39"/>
      <c r="AR359" s="232" t="s">
        <v>221</v>
      </c>
      <c r="AT359" s="232" t="s">
        <v>144</v>
      </c>
      <c r="AU359" s="232" t="s">
        <v>89</v>
      </c>
      <c r="AY359" s="18" t="s">
        <v>141</v>
      </c>
      <c r="BE359" s="233">
        <f>IF(N359="základní",J359,0)</f>
        <v>0</v>
      </c>
      <c r="BF359" s="233">
        <f>IF(N359="snížená",J359,0)</f>
        <v>0</v>
      </c>
      <c r="BG359" s="233">
        <f>IF(N359="zákl. přenesená",J359,0)</f>
        <v>0</v>
      </c>
      <c r="BH359" s="233">
        <f>IF(N359="sníž. přenesená",J359,0)</f>
        <v>0</v>
      </c>
      <c r="BI359" s="233">
        <f>IF(N359="nulová",J359,0)</f>
        <v>0</v>
      </c>
      <c r="BJ359" s="18" t="s">
        <v>8</v>
      </c>
      <c r="BK359" s="233">
        <f>ROUND(I359*H359,0)</f>
        <v>0</v>
      </c>
      <c r="BL359" s="18" t="s">
        <v>221</v>
      </c>
      <c r="BM359" s="232" t="s">
        <v>817</v>
      </c>
    </row>
    <row r="360" s="13" customFormat="1">
      <c r="A360" s="13"/>
      <c r="B360" s="234"/>
      <c r="C360" s="235"/>
      <c r="D360" s="236" t="s">
        <v>157</v>
      </c>
      <c r="E360" s="237" t="s">
        <v>1</v>
      </c>
      <c r="F360" s="238" t="s">
        <v>848</v>
      </c>
      <c r="G360" s="235"/>
      <c r="H360" s="239">
        <v>66.971000000000004</v>
      </c>
      <c r="I360" s="240"/>
      <c r="J360" s="235"/>
      <c r="K360" s="235"/>
      <c r="L360" s="241"/>
      <c r="M360" s="242"/>
      <c r="N360" s="243"/>
      <c r="O360" s="243"/>
      <c r="P360" s="243"/>
      <c r="Q360" s="243"/>
      <c r="R360" s="243"/>
      <c r="S360" s="243"/>
      <c r="T360" s="244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45" t="s">
        <v>157</v>
      </c>
      <c r="AU360" s="245" t="s">
        <v>89</v>
      </c>
      <c r="AV360" s="13" t="s">
        <v>89</v>
      </c>
      <c r="AW360" s="13" t="s">
        <v>35</v>
      </c>
      <c r="AX360" s="13" t="s">
        <v>80</v>
      </c>
      <c r="AY360" s="245" t="s">
        <v>141</v>
      </c>
    </row>
    <row r="361" s="13" customFormat="1">
      <c r="A361" s="13"/>
      <c r="B361" s="234"/>
      <c r="C361" s="235"/>
      <c r="D361" s="236" t="s">
        <v>157</v>
      </c>
      <c r="E361" s="237" t="s">
        <v>1</v>
      </c>
      <c r="F361" s="238" t="s">
        <v>842</v>
      </c>
      <c r="G361" s="235"/>
      <c r="H361" s="239">
        <v>57.560000000000002</v>
      </c>
      <c r="I361" s="240"/>
      <c r="J361" s="235"/>
      <c r="K361" s="235"/>
      <c r="L361" s="241"/>
      <c r="M361" s="242"/>
      <c r="N361" s="243"/>
      <c r="O361" s="243"/>
      <c r="P361" s="243"/>
      <c r="Q361" s="243"/>
      <c r="R361" s="243"/>
      <c r="S361" s="243"/>
      <c r="T361" s="244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45" t="s">
        <v>157</v>
      </c>
      <c r="AU361" s="245" t="s">
        <v>89</v>
      </c>
      <c r="AV361" s="13" t="s">
        <v>89</v>
      </c>
      <c r="AW361" s="13" t="s">
        <v>35</v>
      </c>
      <c r="AX361" s="13" t="s">
        <v>80</v>
      </c>
      <c r="AY361" s="245" t="s">
        <v>141</v>
      </c>
    </row>
    <row r="362" s="13" customFormat="1">
      <c r="A362" s="13"/>
      <c r="B362" s="234"/>
      <c r="C362" s="235"/>
      <c r="D362" s="236" t="s">
        <v>157</v>
      </c>
      <c r="E362" s="237" t="s">
        <v>1</v>
      </c>
      <c r="F362" s="238" t="s">
        <v>849</v>
      </c>
      <c r="G362" s="235"/>
      <c r="H362" s="239">
        <v>13.94</v>
      </c>
      <c r="I362" s="240"/>
      <c r="J362" s="235"/>
      <c r="K362" s="235"/>
      <c r="L362" s="241"/>
      <c r="M362" s="242"/>
      <c r="N362" s="243"/>
      <c r="O362" s="243"/>
      <c r="P362" s="243"/>
      <c r="Q362" s="243"/>
      <c r="R362" s="243"/>
      <c r="S362" s="243"/>
      <c r="T362" s="244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45" t="s">
        <v>157</v>
      </c>
      <c r="AU362" s="245" t="s">
        <v>89</v>
      </c>
      <c r="AV362" s="13" t="s">
        <v>89</v>
      </c>
      <c r="AW362" s="13" t="s">
        <v>35</v>
      </c>
      <c r="AX362" s="13" t="s">
        <v>80</v>
      </c>
      <c r="AY362" s="245" t="s">
        <v>141</v>
      </c>
    </row>
    <row r="363" s="13" customFormat="1">
      <c r="A363" s="13"/>
      <c r="B363" s="234"/>
      <c r="C363" s="235"/>
      <c r="D363" s="236" t="s">
        <v>157</v>
      </c>
      <c r="E363" s="237" t="s">
        <v>1</v>
      </c>
      <c r="F363" s="238" t="s">
        <v>850</v>
      </c>
      <c r="G363" s="235"/>
      <c r="H363" s="239">
        <v>2.5680000000000001</v>
      </c>
      <c r="I363" s="240"/>
      <c r="J363" s="235"/>
      <c r="K363" s="235"/>
      <c r="L363" s="241"/>
      <c r="M363" s="242"/>
      <c r="N363" s="243"/>
      <c r="O363" s="243"/>
      <c r="P363" s="243"/>
      <c r="Q363" s="243"/>
      <c r="R363" s="243"/>
      <c r="S363" s="243"/>
      <c r="T363" s="244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45" t="s">
        <v>157</v>
      </c>
      <c r="AU363" s="245" t="s">
        <v>89</v>
      </c>
      <c r="AV363" s="13" t="s">
        <v>89</v>
      </c>
      <c r="AW363" s="13" t="s">
        <v>35</v>
      </c>
      <c r="AX363" s="13" t="s">
        <v>80</v>
      </c>
      <c r="AY363" s="245" t="s">
        <v>141</v>
      </c>
    </row>
    <row r="364" s="16" customFormat="1">
      <c r="A364" s="16"/>
      <c r="B364" s="267"/>
      <c r="C364" s="268"/>
      <c r="D364" s="236" t="s">
        <v>157</v>
      </c>
      <c r="E364" s="269" t="s">
        <v>1</v>
      </c>
      <c r="F364" s="270" t="s">
        <v>211</v>
      </c>
      <c r="G364" s="268"/>
      <c r="H364" s="271">
        <v>141.03900000000002</v>
      </c>
      <c r="I364" s="272"/>
      <c r="J364" s="268"/>
      <c r="K364" s="268"/>
      <c r="L364" s="273"/>
      <c r="M364" s="274"/>
      <c r="N364" s="275"/>
      <c r="O364" s="275"/>
      <c r="P364" s="275"/>
      <c r="Q364" s="275"/>
      <c r="R364" s="275"/>
      <c r="S364" s="275"/>
      <c r="T364" s="276"/>
      <c r="U364" s="16"/>
      <c r="V364" s="16"/>
      <c r="W364" s="16"/>
      <c r="X364" s="16"/>
      <c r="Y364" s="16"/>
      <c r="Z364" s="16"/>
      <c r="AA364" s="16"/>
      <c r="AB364" s="16"/>
      <c r="AC364" s="16"/>
      <c r="AD364" s="16"/>
      <c r="AE364" s="16"/>
      <c r="AT364" s="277" t="s">
        <v>157</v>
      </c>
      <c r="AU364" s="277" t="s">
        <v>89</v>
      </c>
      <c r="AV364" s="16" t="s">
        <v>148</v>
      </c>
      <c r="AW364" s="16" t="s">
        <v>35</v>
      </c>
      <c r="AX364" s="16" t="s">
        <v>8</v>
      </c>
      <c r="AY364" s="277" t="s">
        <v>141</v>
      </c>
    </row>
    <row r="365" s="2" customFormat="1" ht="24.15" customHeight="1">
      <c r="A365" s="39"/>
      <c r="B365" s="40"/>
      <c r="C365" s="220" t="s">
        <v>819</v>
      </c>
      <c r="D365" s="220" t="s">
        <v>144</v>
      </c>
      <c r="E365" s="221" t="s">
        <v>820</v>
      </c>
      <c r="F365" s="222" t="s">
        <v>821</v>
      </c>
      <c r="G365" s="223" t="s">
        <v>155</v>
      </c>
      <c r="H365" s="224">
        <v>141.03899999999999</v>
      </c>
      <c r="I365" s="225"/>
      <c r="J365" s="226">
        <f>ROUND(I365*H365,0)</f>
        <v>0</v>
      </c>
      <c r="K365" s="227"/>
      <c r="L365" s="45"/>
      <c r="M365" s="228" t="s">
        <v>1</v>
      </c>
      <c r="N365" s="229" t="s">
        <v>45</v>
      </c>
      <c r="O365" s="92"/>
      <c r="P365" s="230">
        <f>O365*H365</f>
        <v>0</v>
      </c>
      <c r="Q365" s="230">
        <v>0</v>
      </c>
      <c r="R365" s="230">
        <f>Q365*H365</f>
        <v>0</v>
      </c>
      <c r="S365" s="230">
        <v>0</v>
      </c>
      <c r="T365" s="231">
        <f>S365*H365</f>
        <v>0</v>
      </c>
      <c r="U365" s="39"/>
      <c r="V365" s="39"/>
      <c r="W365" s="39"/>
      <c r="X365" s="39"/>
      <c r="Y365" s="39"/>
      <c r="Z365" s="39"/>
      <c r="AA365" s="39"/>
      <c r="AB365" s="39"/>
      <c r="AC365" s="39"/>
      <c r="AD365" s="39"/>
      <c r="AE365" s="39"/>
      <c r="AR365" s="232" t="s">
        <v>221</v>
      </c>
      <c r="AT365" s="232" t="s">
        <v>144</v>
      </c>
      <c r="AU365" s="232" t="s">
        <v>89</v>
      </c>
      <c r="AY365" s="18" t="s">
        <v>141</v>
      </c>
      <c r="BE365" s="233">
        <f>IF(N365="základní",J365,0)</f>
        <v>0</v>
      </c>
      <c r="BF365" s="233">
        <f>IF(N365="snížená",J365,0)</f>
        <v>0</v>
      </c>
      <c r="BG365" s="233">
        <f>IF(N365="zákl. přenesená",J365,0)</f>
        <v>0</v>
      </c>
      <c r="BH365" s="233">
        <f>IF(N365="sníž. přenesená",J365,0)</f>
        <v>0</v>
      </c>
      <c r="BI365" s="233">
        <f>IF(N365="nulová",J365,0)</f>
        <v>0</v>
      </c>
      <c r="BJ365" s="18" t="s">
        <v>8</v>
      </c>
      <c r="BK365" s="233">
        <f>ROUND(I365*H365,0)</f>
        <v>0</v>
      </c>
      <c r="BL365" s="18" t="s">
        <v>221</v>
      </c>
      <c r="BM365" s="232" t="s">
        <v>822</v>
      </c>
    </row>
    <row r="366" s="2" customFormat="1" ht="24.15" customHeight="1">
      <c r="A366" s="39"/>
      <c r="B366" s="40"/>
      <c r="C366" s="220" t="s">
        <v>823</v>
      </c>
      <c r="D366" s="220" t="s">
        <v>144</v>
      </c>
      <c r="E366" s="221" t="s">
        <v>824</v>
      </c>
      <c r="F366" s="222" t="s">
        <v>825</v>
      </c>
      <c r="G366" s="223" t="s">
        <v>155</v>
      </c>
      <c r="H366" s="224">
        <v>18.085999999999999</v>
      </c>
      <c r="I366" s="225"/>
      <c r="J366" s="226">
        <f>ROUND(I366*H366,0)</f>
        <v>0</v>
      </c>
      <c r="K366" s="227"/>
      <c r="L366" s="45"/>
      <c r="M366" s="228" t="s">
        <v>1</v>
      </c>
      <c r="N366" s="229" t="s">
        <v>45</v>
      </c>
      <c r="O366" s="92"/>
      <c r="P366" s="230">
        <f>O366*H366</f>
        <v>0</v>
      </c>
      <c r="Q366" s="230">
        <v>0.00020000000000000001</v>
      </c>
      <c r="R366" s="230">
        <f>Q366*H366</f>
        <v>0.0036171999999999997</v>
      </c>
      <c r="S366" s="230">
        <v>0</v>
      </c>
      <c r="T366" s="231">
        <f>S366*H366</f>
        <v>0</v>
      </c>
      <c r="U366" s="39"/>
      <c r="V366" s="39"/>
      <c r="W366" s="39"/>
      <c r="X366" s="39"/>
      <c r="Y366" s="39"/>
      <c r="Z366" s="39"/>
      <c r="AA366" s="39"/>
      <c r="AB366" s="39"/>
      <c r="AC366" s="39"/>
      <c r="AD366" s="39"/>
      <c r="AE366" s="39"/>
      <c r="AR366" s="232" t="s">
        <v>221</v>
      </c>
      <c r="AT366" s="232" t="s">
        <v>144</v>
      </c>
      <c r="AU366" s="232" t="s">
        <v>89</v>
      </c>
      <c r="AY366" s="18" t="s">
        <v>141</v>
      </c>
      <c r="BE366" s="233">
        <f>IF(N366="základní",J366,0)</f>
        <v>0</v>
      </c>
      <c r="BF366" s="233">
        <f>IF(N366="snížená",J366,0)</f>
        <v>0</v>
      </c>
      <c r="BG366" s="233">
        <f>IF(N366="zákl. přenesená",J366,0)</f>
        <v>0</v>
      </c>
      <c r="BH366" s="233">
        <f>IF(N366="sníž. přenesená",J366,0)</f>
        <v>0</v>
      </c>
      <c r="BI366" s="233">
        <f>IF(N366="nulová",J366,0)</f>
        <v>0</v>
      </c>
      <c r="BJ366" s="18" t="s">
        <v>8</v>
      </c>
      <c r="BK366" s="233">
        <f>ROUND(I366*H366,0)</f>
        <v>0</v>
      </c>
      <c r="BL366" s="18" t="s">
        <v>221</v>
      </c>
      <c r="BM366" s="232" t="s">
        <v>1065</v>
      </c>
    </row>
    <row r="367" s="2" customFormat="1" ht="33" customHeight="1">
      <c r="A367" s="39"/>
      <c r="B367" s="40"/>
      <c r="C367" s="220" t="s">
        <v>827</v>
      </c>
      <c r="D367" s="220" t="s">
        <v>144</v>
      </c>
      <c r="E367" s="221" t="s">
        <v>828</v>
      </c>
      <c r="F367" s="222" t="s">
        <v>829</v>
      </c>
      <c r="G367" s="223" t="s">
        <v>155</v>
      </c>
      <c r="H367" s="224">
        <v>18.085999999999999</v>
      </c>
      <c r="I367" s="225"/>
      <c r="J367" s="226">
        <f>ROUND(I367*H367,0)</f>
        <v>0</v>
      </c>
      <c r="K367" s="227"/>
      <c r="L367" s="45"/>
      <c r="M367" s="228" t="s">
        <v>1</v>
      </c>
      <c r="N367" s="229" t="s">
        <v>45</v>
      </c>
      <c r="O367" s="92"/>
      <c r="P367" s="230">
        <f>O367*H367</f>
        <v>0</v>
      </c>
      <c r="Q367" s="230">
        <v>0.00025999999999999998</v>
      </c>
      <c r="R367" s="230">
        <f>Q367*H367</f>
        <v>0.0047023599999999992</v>
      </c>
      <c r="S367" s="230">
        <v>0</v>
      </c>
      <c r="T367" s="231">
        <f>S367*H367</f>
        <v>0</v>
      </c>
      <c r="U367" s="39"/>
      <c r="V367" s="39"/>
      <c r="W367" s="39"/>
      <c r="X367" s="39"/>
      <c r="Y367" s="39"/>
      <c r="Z367" s="39"/>
      <c r="AA367" s="39"/>
      <c r="AB367" s="39"/>
      <c r="AC367" s="39"/>
      <c r="AD367" s="39"/>
      <c r="AE367" s="39"/>
      <c r="AR367" s="232" t="s">
        <v>221</v>
      </c>
      <c r="AT367" s="232" t="s">
        <v>144</v>
      </c>
      <c r="AU367" s="232" t="s">
        <v>89</v>
      </c>
      <c r="AY367" s="18" t="s">
        <v>141</v>
      </c>
      <c r="BE367" s="233">
        <f>IF(N367="základní",J367,0)</f>
        <v>0</v>
      </c>
      <c r="BF367" s="233">
        <f>IF(N367="snížená",J367,0)</f>
        <v>0</v>
      </c>
      <c r="BG367" s="233">
        <f>IF(N367="zákl. přenesená",J367,0)</f>
        <v>0</v>
      </c>
      <c r="BH367" s="233">
        <f>IF(N367="sníž. přenesená",J367,0)</f>
        <v>0</v>
      </c>
      <c r="BI367" s="233">
        <f>IF(N367="nulová",J367,0)</f>
        <v>0</v>
      </c>
      <c r="BJ367" s="18" t="s">
        <v>8</v>
      </c>
      <c r="BK367" s="233">
        <f>ROUND(I367*H367,0)</f>
        <v>0</v>
      </c>
      <c r="BL367" s="18" t="s">
        <v>221</v>
      </c>
      <c r="BM367" s="232" t="s">
        <v>1066</v>
      </c>
    </row>
    <row r="368" s="13" customFormat="1">
      <c r="A368" s="13"/>
      <c r="B368" s="234"/>
      <c r="C368" s="235"/>
      <c r="D368" s="236" t="s">
        <v>157</v>
      </c>
      <c r="E368" s="237" t="s">
        <v>1</v>
      </c>
      <c r="F368" s="238" t="s">
        <v>967</v>
      </c>
      <c r="G368" s="235"/>
      <c r="H368" s="239">
        <v>18.085999999999999</v>
      </c>
      <c r="I368" s="240"/>
      <c r="J368" s="235"/>
      <c r="K368" s="235"/>
      <c r="L368" s="241"/>
      <c r="M368" s="290"/>
      <c r="N368" s="291"/>
      <c r="O368" s="291"/>
      <c r="P368" s="291"/>
      <c r="Q368" s="291"/>
      <c r="R368" s="291"/>
      <c r="S368" s="291"/>
      <c r="T368" s="292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245" t="s">
        <v>157</v>
      </c>
      <c r="AU368" s="245" t="s">
        <v>89</v>
      </c>
      <c r="AV368" s="13" t="s">
        <v>89</v>
      </c>
      <c r="AW368" s="13" t="s">
        <v>35</v>
      </c>
      <c r="AX368" s="13" t="s">
        <v>8</v>
      </c>
      <c r="AY368" s="245" t="s">
        <v>141</v>
      </c>
    </row>
    <row r="369" s="2" customFormat="1" ht="6.96" customHeight="1">
      <c r="A369" s="39"/>
      <c r="B369" s="67"/>
      <c r="C369" s="68"/>
      <c r="D369" s="68"/>
      <c r="E369" s="68"/>
      <c r="F369" s="68"/>
      <c r="G369" s="68"/>
      <c r="H369" s="68"/>
      <c r="I369" s="68"/>
      <c r="J369" s="68"/>
      <c r="K369" s="68"/>
      <c r="L369" s="45"/>
      <c r="M369" s="39"/>
      <c r="O369" s="39"/>
      <c r="P369" s="39"/>
      <c r="Q369" s="39"/>
      <c r="R369" s="39"/>
      <c r="S369" s="39"/>
      <c r="T369" s="39"/>
      <c r="U369" s="39"/>
      <c r="V369" s="39"/>
      <c r="W369" s="39"/>
      <c r="X369" s="39"/>
      <c r="Y369" s="39"/>
      <c r="Z369" s="39"/>
      <c r="AA369" s="39"/>
      <c r="AB369" s="39"/>
      <c r="AC369" s="39"/>
      <c r="AD369" s="39"/>
      <c r="AE369" s="39"/>
    </row>
  </sheetData>
  <sheetProtection sheet="1" autoFilter="0" formatColumns="0" formatRows="0" objects="1" scenarios="1" spinCount="100000" saltValue="2cFtDjspInAU8ctvOu2r2HnyAYShS27TWmqOfI9zVDYlXZ1pV0T4+BEhb8cqrJbjDhqZbU2qkCX+1jIWEr4ikQ==" hashValue="N7tV0Cjl21KOyUhvJ9al1FO0/qEjMHAk3ehGSITdoKh329tuRWb8fFw1KwSTE+LBS9y6MpiNngHFooXvlsQuJQ==" algorithmName="SHA-512" password="DEF5"/>
  <autoFilter ref="C134:K368"/>
  <mergeCells count="9">
    <mergeCell ref="E7:H7"/>
    <mergeCell ref="E9:H9"/>
    <mergeCell ref="E18:H18"/>
    <mergeCell ref="E27:H27"/>
    <mergeCell ref="E85:H85"/>
    <mergeCell ref="E87:H87"/>
    <mergeCell ref="E125:H125"/>
    <mergeCell ref="E127:H127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98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89</v>
      </c>
    </row>
    <row r="4" s="1" customFormat="1" ht="24.96" customHeight="1">
      <c r="B4" s="21"/>
      <c r="D4" s="139" t="s">
        <v>99</v>
      </c>
      <c r="L4" s="21"/>
      <c r="M4" s="140" t="s">
        <v>11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1" t="s">
        <v>17</v>
      </c>
      <c r="L6" s="21"/>
    </row>
    <row r="7" s="1" customFormat="1" ht="16.5" customHeight="1">
      <c r="B7" s="21"/>
      <c r="E7" s="142" t="str">
        <f>'Rekapitulace stavby'!K6</f>
        <v>Stavební úpravy místností č. 311, č. 313 v pavilonu 3</v>
      </c>
      <c r="F7" s="141"/>
      <c r="G7" s="141"/>
      <c r="H7" s="141"/>
      <c r="L7" s="21"/>
    </row>
    <row r="8" s="2" customFormat="1" ht="12" customHeight="1">
      <c r="A8" s="39"/>
      <c r="B8" s="45"/>
      <c r="C8" s="39"/>
      <c r="D8" s="141" t="s">
        <v>100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43" t="s">
        <v>1067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1" t="s">
        <v>19</v>
      </c>
      <c r="E11" s="39"/>
      <c r="F11" s="144" t="s">
        <v>1</v>
      </c>
      <c r="G11" s="39"/>
      <c r="H11" s="39"/>
      <c r="I11" s="141" t="s">
        <v>20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1" t="s">
        <v>21</v>
      </c>
      <c r="E12" s="39"/>
      <c r="F12" s="144" t="s">
        <v>22</v>
      </c>
      <c r="G12" s="39"/>
      <c r="H12" s="39"/>
      <c r="I12" s="141" t="s">
        <v>23</v>
      </c>
      <c r="J12" s="145" t="str">
        <f>'Rekapitulace stavby'!AN8</f>
        <v>3. 11. 2022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1" t="s">
        <v>25</v>
      </c>
      <c r="E14" s="39"/>
      <c r="F14" s="39"/>
      <c r="G14" s="39"/>
      <c r="H14" s="39"/>
      <c r="I14" s="141" t="s">
        <v>26</v>
      </c>
      <c r="J14" s="144" t="s">
        <v>27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4" t="s">
        <v>28</v>
      </c>
      <c r="F15" s="39"/>
      <c r="G15" s="39"/>
      <c r="H15" s="39"/>
      <c r="I15" s="141" t="s">
        <v>29</v>
      </c>
      <c r="J15" s="144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1" t="s">
        <v>30</v>
      </c>
      <c r="E17" s="39"/>
      <c r="F17" s="39"/>
      <c r="G17" s="39"/>
      <c r="H17" s="39"/>
      <c r="I17" s="141" t="s">
        <v>26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29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1" t="s">
        <v>32</v>
      </c>
      <c r="E20" s="39"/>
      <c r="F20" s="39"/>
      <c r="G20" s="39"/>
      <c r="H20" s="39"/>
      <c r="I20" s="141" t="s">
        <v>26</v>
      </c>
      <c r="J20" s="144" t="s">
        <v>33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4" t="s">
        <v>34</v>
      </c>
      <c r="F21" s="39"/>
      <c r="G21" s="39"/>
      <c r="H21" s="39"/>
      <c r="I21" s="141" t="s">
        <v>29</v>
      </c>
      <c r="J21" s="144" t="s">
        <v>1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1" t="s">
        <v>36</v>
      </c>
      <c r="E23" s="39"/>
      <c r="F23" s="39"/>
      <c r="G23" s="39"/>
      <c r="H23" s="39"/>
      <c r="I23" s="141" t="s">
        <v>26</v>
      </c>
      <c r="J23" s="144" t="s">
        <v>37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4" t="s">
        <v>38</v>
      </c>
      <c r="F24" s="39"/>
      <c r="G24" s="39"/>
      <c r="H24" s="39"/>
      <c r="I24" s="141" t="s">
        <v>29</v>
      </c>
      <c r="J24" s="144" t="s">
        <v>1</v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1" t="s">
        <v>39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1" t="s">
        <v>40</v>
      </c>
      <c r="E30" s="39"/>
      <c r="F30" s="39"/>
      <c r="G30" s="39"/>
      <c r="H30" s="39"/>
      <c r="I30" s="39"/>
      <c r="J30" s="152">
        <f>ROUND(J122,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3" t="s">
        <v>42</v>
      </c>
      <c r="G32" s="39"/>
      <c r="H32" s="39"/>
      <c r="I32" s="153" t="s">
        <v>41</v>
      </c>
      <c r="J32" s="153" t="s">
        <v>43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4" t="s">
        <v>44</v>
      </c>
      <c r="E33" s="141" t="s">
        <v>45</v>
      </c>
      <c r="F33" s="155">
        <f>ROUND((SUM(BE122:BE135)),  2)</f>
        <v>0</v>
      </c>
      <c r="G33" s="39"/>
      <c r="H33" s="39"/>
      <c r="I33" s="156">
        <v>0.20999999999999999</v>
      </c>
      <c r="J33" s="155">
        <f>ROUND(((SUM(BE122:BE135))*I33),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1" t="s">
        <v>46</v>
      </c>
      <c r="F34" s="155">
        <f>ROUND((SUM(BF122:BF135)),  2)</f>
        <v>0</v>
      </c>
      <c r="G34" s="39"/>
      <c r="H34" s="39"/>
      <c r="I34" s="156">
        <v>0.14999999999999999</v>
      </c>
      <c r="J34" s="155">
        <f>ROUND(((SUM(BF122:BF135))*I34),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47</v>
      </c>
      <c r="F35" s="155">
        <f>ROUND((SUM(BG122:BG135)),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48</v>
      </c>
      <c r="F36" s="155">
        <f>ROUND((SUM(BH122:BH135)),  2)</f>
        <v>0</v>
      </c>
      <c r="G36" s="39"/>
      <c r="H36" s="39"/>
      <c r="I36" s="156">
        <v>0.14999999999999999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49</v>
      </c>
      <c r="F37" s="155">
        <f>ROUND((SUM(BI122:BI135)),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7"/>
      <c r="D39" s="158" t="s">
        <v>50</v>
      </c>
      <c r="E39" s="159"/>
      <c r="F39" s="159"/>
      <c r="G39" s="160" t="s">
        <v>51</v>
      </c>
      <c r="H39" s="161" t="s">
        <v>52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4" t="s">
        <v>53</v>
      </c>
      <c r="E50" s="165"/>
      <c r="F50" s="165"/>
      <c r="G50" s="164" t="s">
        <v>54</v>
      </c>
      <c r="H50" s="165"/>
      <c r="I50" s="165"/>
      <c r="J50" s="165"/>
      <c r="K50" s="16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6" t="s">
        <v>55</v>
      </c>
      <c r="E61" s="167"/>
      <c r="F61" s="168" t="s">
        <v>56</v>
      </c>
      <c r="G61" s="166" t="s">
        <v>55</v>
      </c>
      <c r="H61" s="167"/>
      <c r="I61" s="167"/>
      <c r="J61" s="169" t="s">
        <v>56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4" t="s">
        <v>57</v>
      </c>
      <c r="E65" s="170"/>
      <c r="F65" s="170"/>
      <c r="G65" s="164" t="s">
        <v>58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6" t="s">
        <v>55</v>
      </c>
      <c r="E76" s="167"/>
      <c r="F76" s="168" t="s">
        <v>56</v>
      </c>
      <c r="G76" s="166" t="s">
        <v>55</v>
      </c>
      <c r="H76" s="167"/>
      <c r="I76" s="167"/>
      <c r="J76" s="169" t="s">
        <v>56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102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17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75" t="str">
        <f>E7</f>
        <v>Stavební úpravy místností č. 311, č. 313 v pavilonu 3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100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VRN - Vedlejší rozpočtové náklady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21</v>
      </c>
      <c r="D89" s="41"/>
      <c r="E89" s="41"/>
      <c r="F89" s="28" t="str">
        <f>F12</f>
        <v>U Kulturního domu 746, Sedlčany 264 01</v>
      </c>
      <c r="G89" s="41"/>
      <c r="H89" s="41"/>
      <c r="I89" s="33" t="s">
        <v>23</v>
      </c>
      <c r="J89" s="80" t="str">
        <f>IF(J12="","",J12)</f>
        <v>3. 11. 2022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25</v>
      </c>
      <c r="D91" s="41"/>
      <c r="E91" s="41"/>
      <c r="F91" s="28" t="str">
        <f>E15</f>
        <v>Domov Sedlčany, poskytovatel sociálních služeb</v>
      </c>
      <c r="G91" s="41"/>
      <c r="H91" s="41"/>
      <c r="I91" s="33" t="s">
        <v>32</v>
      </c>
      <c r="J91" s="37" t="str">
        <f>E21</f>
        <v>Ing. Michal Strnad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25.65" customHeight="1">
      <c r="A92" s="39"/>
      <c r="B92" s="40"/>
      <c r="C92" s="33" t="s">
        <v>30</v>
      </c>
      <c r="D92" s="41"/>
      <c r="E92" s="41"/>
      <c r="F92" s="28" t="str">
        <f>IF(E18="","",E18)</f>
        <v>Vyplň údaj</v>
      </c>
      <c r="G92" s="41"/>
      <c r="H92" s="41"/>
      <c r="I92" s="33" t="s">
        <v>36</v>
      </c>
      <c r="J92" s="37" t="str">
        <f>E24</f>
        <v>Ing Zuzana Lacmanová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103</v>
      </c>
      <c r="D94" s="177"/>
      <c r="E94" s="177"/>
      <c r="F94" s="177"/>
      <c r="G94" s="177"/>
      <c r="H94" s="177"/>
      <c r="I94" s="177"/>
      <c r="J94" s="178" t="s">
        <v>104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105</v>
      </c>
      <c r="D96" s="41"/>
      <c r="E96" s="41"/>
      <c r="F96" s="41"/>
      <c r="G96" s="41"/>
      <c r="H96" s="41"/>
      <c r="I96" s="41"/>
      <c r="J96" s="111">
        <f>J122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106</v>
      </c>
    </row>
    <row r="97" s="9" customFormat="1" ht="24.96" customHeight="1">
      <c r="A97" s="9"/>
      <c r="B97" s="180"/>
      <c r="C97" s="181"/>
      <c r="D97" s="182" t="s">
        <v>1067</v>
      </c>
      <c r="E97" s="183"/>
      <c r="F97" s="183"/>
      <c r="G97" s="183"/>
      <c r="H97" s="183"/>
      <c r="I97" s="183"/>
      <c r="J97" s="184">
        <f>J123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6"/>
      <c r="C98" s="187"/>
      <c r="D98" s="188" t="s">
        <v>1068</v>
      </c>
      <c r="E98" s="189"/>
      <c r="F98" s="189"/>
      <c r="G98" s="189"/>
      <c r="H98" s="189"/>
      <c r="I98" s="189"/>
      <c r="J98" s="190">
        <f>J124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6"/>
      <c r="C99" s="187"/>
      <c r="D99" s="188" t="s">
        <v>1069</v>
      </c>
      <c r="E99" s="189"/>
      <c r="F99" s="189"/>
      <c r="G99" s="189"/>
      <c r="H99" s="189"/>
      <c r="I99" s="189"/>
      <c r="J99" s="190">
        <f>J126</f>
        <v>0</v>
      </c>
      <c r="K99" s="187"/>
      <c r="L99" s="19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6"/>
      <c r="C100" s="187"/>
      <c r="D100" s="188" t="s">
        <v>1070</v>
      </c>
      <c r="E100" s="189"/>
      <c r="F100" s="189"/>
      <c r="G100" s="189"/>
      <c r="H100" s="189"/>
      <c r="I100" s="189"/>
      <c r="J100" s="190">
        <f>J128</f>
        <v>0</v>
      </c>
      <c r="K100" s="187"/>
      <c r="L100" s="19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6"/>
      <c r="C101" s="187"/>
      <c r="D101" s="188" t="s">
        <v>1071</v>
      </c>
      <c r="E101" s="189"/>
      <c r="F101" s="189"/>
      <c r="G101" s="189"/>
      <c r="H101" s="189"/>
      <c r="I101" s="189"/>
      <c r="J101" s="190">
        <f>J131</f>
        <v>0</v>
      </c>
      <c r="K101" s="187"/>
      <c r="L101" s="19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6"/>
      <c r="C102" s="187"/>
      <c r="D102" s="188" t="s">
        <v>1072</v>
      </c>
      <c r="E102" s="189"/>
      <c r="F102" s="189"/>
      <c r="G102" s="189"/>
      <c r="H102" s="189"/>
      <c r="I102" s="189"/>
      <c r="J102" s="190">
        <f>J133</f>
        <v>0</v>
      </c>
      <c r="K102" s="187"/>
      <c r="L102" s="19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9"/>
      <c r="B103" s="40"/>
      <c r="C103" s="41"/>
      <c r="D103" s="41"/>
      <c r="E103" s="41"/>
      <c r="F103" s="41"/>
      <c r="G103" s="41"/>
      <c r="H103" s="41"/>
      <c r="I103" s="41"/>
      <c r="J103" s="41"/>
      <c r="K103" s="41"/>
      <c r="L103" s="64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</row>
    <row r="104" s="2" customFormat="1" ht="6.96" customHeight="1">
      <c r="A104" s="39"/>
      <c r="B104" s="67"/>
      <c r="C104" s="68"/>
      <c r="D104" s="68"/>
      <c r="E104" s="68"/>
      <c r="F104" s="68"/>
      <c r="G104" s="68"/>
      <c r="H104" s="68"/>
      <c r="I104" s="68"/>
      <c r="J104" s="68"/>
      <c r="K104" s="68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8" s="2" customFormat="1" ht="6.96" customHeight="1">
      <c r="A108" s="39"/>
      <c r="B108" s="69"/>
      <c r="C108" s="70"/>
      <c r="D108" s="70"/>
      <c r="E108" s="70"/>
      <c r="F108" s="70"/>
      <c r="G108" s="70"/>
      <c r="H108" s="70"/>
      <c r="I108" s="70"/>
      <c r="J108" s="70"/>
      <c r="K108" s="70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24.96" customHeight="1">
      <c r="A109" s="39"/>
      <c r="B109" s="40"/>
      <c r="C109" s="24" t="s">
        <v>126</v>
      </c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6.96" customHeight="1">
      <c r="A110" s="39"/>
      <c r="B110" s="40"/>
      <c r="C110" s="41"/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12" customHeight="1">
      <c r="A111" s="39"/>
      <c r="B111" s="40"/>
      <c r="C111" s="33" t="s">
        <v>17</v>
      </c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6.5" customHeight="1">
      <c r="A112" s="39"/>
      <c r="B112" s="40"/>
      <c r="C112" s="41"/>
      <c r="D112" s="41"/>
      <c r="E112" s="175" t="str">
        <f>E7</f>
        <v>Stavební úpravy místností č. 311, č. 313 v pavilonu 3</v>
      </c>
      <c r="F112" s="33"/>
      <c r="G112" s="33"/>
      <c r="H112" s="33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2" customHeight="1">
      <c r="A113" s="39"/>
      <c r="B113" s="40"/>
      <c r="C113" s="33" t="s">
        <v>100</v>
      </c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6.5" customHeight="1">
      <c r="A114" s="39"/>
      <c r="B114" s="40"/>
      <c r="C114" s="41"/>
      <c r="D114" s="41"/>
      <c r="E114" s="77" t="str">
        <f>E9</f>
        <v>VRN - Vedlejší rozpočtové náklady</v>
      </c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6.96" customHeight="1">
      <c r="A115" s="39"/>
      <c r="B115" s="40"/>
      <c r="C115" s="41"/>
      <c r="D115" s="41"/>
      <c r="E115" s="41"/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2" customHeight="1">
      <c r="A116" s="39"/>
      <c r="B116" s="40"/>
      <c r="C116" s="33" t="s">
        <v>21</v>
      </c>
      <c r="D116" s="41"/>
      <c r="E116" s="41"/>
      <c r="F116" s="28" t="str">
        <f>F12</f>
        <v>U Kulturního domu 746, Sedlčany 264 01</v>
      </c>
      <c r="G116" s="41"/>
      <c r="H116" s="41"/>
      <c r="I116" s="33" t="s">
        <v>23</v>
      </c>
      <c r="J116" s="80" t="str">
        <f>IF(J12="","",J12)</f>
        <v>3. 11. 2022</v>
      </c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6.96" customHeight="1">
      <c r="A117" s="39"/>
      <c r="B117" s="40"/>
      <c r="C117" s="41"/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5.15" customHeight="1">
      <c r="A118" s="39"/>
      <c r="B118" s="40"/>
      <c r="C118" s="33" t="s">
        <v>25</v>
      </c>
      <c r="D118" s="41"/>
      <c r="E118" s="41"/>
      <c r="F118" s="28" t="str">
        <f>E15</f>
        <v>Domov Sedlčany, poskytovatel sociálních služeb</v>
      </c>
      <c r="G118" s="41"/>
      <c r="H118" s="41"/>
      <c r="I118" s="33" t="s">
        <v>32</v>
      </c>
      <c r="J118" s="37" t="str">
        <f>E21</f>
        <v>Ing. Michal Strnad</v>
      </c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25.65" customHeight="1">
      <c r="A119" s="39"/>
      <c r="B119" s="40"/>
      <c r="C119" s="33" t="s">
        <v>30</v>
      </c>
      <c r="D119" s="41"/>
      <c r="E119" s="41"/>
      <c r="F119" s="28" t="str">
        <f>IF(E18="","",E18)</f>
        <v>Vyplň údaj</v>
      </c>
      <c r="G119" s="41"/>
      <c r="H119" s="41"/>
      <c r="I119" s="33" t="s">
        <v>36</v>
      </c>
      <c r="J119" s="37" t="str">
        <f>E24</f>
        <v>Ing Zuzana Lacmanová</v>
      </c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0.32" customHeight="1">
      <c r="A120" s="39"/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11" customFormat="1" ht="29.28" customHeight="1">
      <c r="A121" s="192"/>
      <c r="B121" s="193"/>
      <c r="C121" s="194" t="s">
        <v>127</v>
      </c>
      <c r="D121" s="195" t="s">
        <v>65</v>
      </c>
      <c r="E121" s="195" t="s">
        <v>61</v>
      </c>
      <c r="F121" s="195" t="s">
        <v>62</v>
      </c>
      <c r="G121" s="195" t="s">
        <v>128</v>
      </c>
      <c r="H121" s="195" t="s">
        <v>129</v>
      </c>
      <c r="I121" s="195" t="s">
        <v>130</v>
      </c>
      <c r="J121" s="196" t="s">
        <v>104</v>
      </c>
      <c r="K121" s="197" t="s">
        <v>131</v>
      </c>
      <c r="L121" s="198"/>
      <c r="M121" s="101" t="s">
        <v>1</v>
      </c>
      <c r="N121" s="102" t="s">
        <v>44</v>
      </c>
      <c r="O121" s="102" t="s">
        <v>132</v>
      </c>
      <c r="P121" s="102" t="s">
        <v>133</v>
      </c>
      <c r="Q121" s="102" t="s">
        <v>134</v>
      </c>
      <c r="R121" s="102" t="s">
        <v>135</v>
      </c>
      <c r="S121" s="102" t="s">
        <v>136</v>
      </c>
      <c r="T121" s="103" t="s">
        <v>137</v>
      </c>
      <c r="U121" s="192"/>
      <c r="V121" s="192"/>
      <c r="W121" s="192"/>
      <c r="X121" s="192"/>
      <c r="Y121" s="192"/>
      <c r="Z121" s="192"/>
      <c r="AA121" s="192"/>
      <c r="AB121" s="192"/>
      <c r="AC121" s="192"/>
      <c r="AD121" s="192"/>
      <c r="AE121" s="192"/>
    </row>
    <row r="122" s="2" customFormat="1" ht="22.8" customHeight="1">
      <c r="A122" s="39"/>
      <c r="B122" s="40"/>
      <c r="C122" s="108" t="s">
        <v>138</v>
      </c>
      <c r="D122" s="41"/>
      <c r="E122" s="41"/>
      <c r="F122" s="41"/>
      <c r="G122" s="41"/>
      <c r="H122" s="41"/>
      <c r="I122" s="41"/>
      <c r="J122" s="199">
        <f>BK122</f>
        <v>0</v>
      </c>
      <c r="K122" s="41"/>
      <c r="L122" s="45"/>
      <c r="M122" s="104"/>
      <c r="N122" s="200"/>
      <c r="O122" s="105"/>
      <c r="P122" s="201">
        <f>P123</f>
        <v>0</v>
      </c>
      <c r="Q122" s="105"/>
      <c r="R122" s="201">
        <f>R123</f>
        <v>0</v>
      </c>
      <c r="S122" s="105"/>
      <c r="T122" s="202">
        <f>T123</f>
        <v>0</v>
      </c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T122" s="18" t="s">
        <v>79</v>
      </c>
      <c r="AU122" s="18" t="s">
        <v>106</v>
      </c>
      <c r="BK122" s="203">
        <f>BK123</f>
        <v>0</v>
      </c>
    </row>
    <row r="123" s="12" customFormat="1" ht="25.92" customHeight="1">
      <c r="A123" s="12"/>
      <c r="B123" s="204"/>
      <c r="C123" s="205"/>
      <c r="D123" s="206" t="s">
        <v>79</v>
      </c>
      <c r="E123" s="207" t="s">
        <v>96</v>
      </c>
      <c r="F123" s="207" t="s">
        <v>97</v>
      </c>
      <c r="G123" s="205"/>
      <c r="H123" s="205"/>
      <c r="I123" s="208"/>
      <c r="J123" s="209">
        <f>BK123</f>
        <v>0</v>
      </c>
      <c r="K123" s="205"/>
      <c r="L123" s="210"/>
      <c r="M123" s="211"/>
      <c r="N123" s="212"/>
      <c r="O123" s="212"/>
      <c r="P123" s="213">
        <f>P124+P126+P128+P131+P133</f>
        <v>0</v>
      </c>
      <c r="Q123" s="212"/>
      <c r="R123" s="213">
        <f>R124+R126+R128+R131+R133</f>
        <v>0</v>
      </c>
      <c r="S123" s="212"/>
      <c r="T123" s="214">
        <f>T124+T126+T128+T131+T133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15" t="s">
        <v>163</v>
      </c>
      <c r="AT123" s="216" t="s">
        <v>79</v>
      </c>
      <c r="AU123" s="216" t="s">
        <v>80</v>
      </c>
      <c r="AY123" s="215" t="s">
        <v>141</v>
      </c>
      <c r="BK123" s="217">
        <f>BK124+BK126+BK128+BK131+BK133</f>
        <v>0</v>
      </c>
    </row>
    <row r="124" s="12" customFormat="1" ht="22.8" customHeight="1">
      <c r="A124" s="12"/>
      <c r="B124" s="204"/>
      <c r="C124" s="205"/>
      <c r="D124" s="206" t="s">
        <v>79</v>
      </c>
      <c r="E124" s="218" t="s">
        <v>1073</v>
      </c>
      <c r="F124" s="218" t="s">
        <v>1074</v>
      </c>
      <c r="G124" s="205"/>
      <c r="H124" s="205"/>
      <c r="I124" s="208"/>
      <c r="J124" s="219">
        <f>BK124</f>
        <v>0</v>
      </c>
      <c r="K124" s="205"/>
      <c r="L124" s="210"/>
      <c r="M124" s="211"/>
      <c r="N124" s="212"/>
      <c r="O124" s="212"/>
      <c r="P124" s="213">
        <f>P125</f>
        <v>0</v>
      </c>
      <c r="Q124" s="212"/>
      <c r="R124" s="213">
        <f>R125</f>
        <v>0</v>
      </c>
      <c r="S124" s="212"/>
      <c r="T124" s="214">
        <f>T125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15" t="s">
        <v>163</v>
      </c>
      <c r="AT124" s="216" t="s">
        <v>79</v>
      </c>
      <c r="AU124" s="216" t="s">
        <v>8</v>
      </c>
      <c r="AY124" s="215" t="s">
        <v>141</v>
      </c>
      <c r="BK124" s="217">
        <f>BK125</f>
        <v>0</v>
      </c>
    </row>
    <row r="125" s="2" customFormat="1" ht="16.5" customHeight="1">
      <c r="A125" s="39"/>
      <c r="B125" s="40"/>
      <c r="C125" s="220" t="s">
        <v>8</v>
      </c>
      <c r="D125" s="220" t="s">
        <v>144</v>
      </c>
      <c r="E125" s="221" t="s">
        <v>1075</v>
      </c>
      <c r="F125" s="222" t="s">
        <v>1074</v>
      </c>
      <c r="G125" s="223" t="s">
        <v>298</v>
      </c>
      <c r="H125" s="224">
        <v>1</v>
      </c>
      <c r="I125" s="225"/>
      <c r="J125" s="226">
        <f>ROUND(I125*H125,0)</f>
        <v>0</v>
      </c>
      <c r="K125" s="227"/>
      <c r="L125" s="45"/>
      <c r="M125" s="228" t="s">
        <v>1</v>
      </c>
      <c r="N125" s="229" t="s">
        <v>45</v>
      </c>
      <c r="O125" s="92"/>
      <c r="P125" s="230">
        <f>O125*H125</f>
        <v>0</v>
      </c>
      <c r="Q125" s="230">
        <v>0</v>
      </c>
      <c r="R125" s="230">
        <f>Q125*H125</f>
        <v>0</v>
      </c>
      <c r="S125" s="230">
        <v>0</v>
      </c>
      <c r="T125" s="231">
        <f>S125*H125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R125" s="232" t="s">
        <v>1076</v>
      </c>
      <c r="AT125" s="232" t="s">
        <v>144</v>
      </c>
      <c r="AU125" s="232" t="s">
        <v>89</v>
      </c>
      <c r="AY125" s="18" t="s">
        <v>141</v>
      </c>
      <c r="BE125" s="233">
        <f>IF(N125="základní",J125,0)</f>
        <v>0</v>
      </c>
      <c r="BF125" s="233">
        <f>IF(N125="snížená",J125,0)</f>
        <v>0</v>
      </c>
      <c r="BG125" s="233">
        <f>IF(N125="zákl. přenesená",J125,0)</f>
        <v>0</v>
      </c>
      <c r="BH125" s="233">
        <f>IF(N125="sníž. přenesená",J125,0)</f>
        <v>0</v>
      </c>
      <c r="BI125" s="233">
        <f>IF(N125="nulová",J125,0)</f>
        <v>0</v>
      </c>
      <c r="BJ125" s="18" t="s">
        <v>8</v>
      </c>
      <c r="BK125" s="233">
        <f>ROUND(I125*H125,0)</f>
        <v>0</v>
      </c>
      <c r="BL125" s="18" t="s">
        <v>1076</v>
      </c>
      <c r="BM125" s="232" t="s">
        <v>1077</v>
      </c>
    </row>
    <row r="126" s="12" customFormat="1" ht="22.8" customHeight="1">
      <c r="A126" s="12"/>
      <c r="B126" s="204"/>
      <c r="C126" s="205"/>
      <c r="D126" s="206" t="s">
        <v>79</v>
      </c>
      <c r="E126" s="218" t="s">
        <v>1078</v>
      </c>
      <c r="F126" s="218" t="s">
        <v>1079</v>
      </c>
      <c r="G126" s="205"/>
      <c r="H126" s="205"/>
      <c r="I126" s="208"/>
      <c r="J126" s="219">
        <f>BK126</f>
        <v>0</v>
      </c>
      <c r="K126" s="205"/>
      <c r="L126" s="210"/>
      <c r="M126" s="211"/>
      <c r="N126" s="212"/>
      <c r="O126" s="212"/>
      <c r="P126" s="213">
        <f>P127</f>
        <v>0</v>
      </c>
      <c r="Q126" s="212"/>
      <c r="R126" s="213">
        <f>R127</f>
        <v>0</v>
      </c>
      <c r="S126" s="212"/>
      <c r="T126" s="214">
        <f>T127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15" t="s">
        <v>163</v>
      </c>
      <c r="AT126" s="216" t="s">
        <v>79</v>
      </c>
      <c r="AU126" s="216" t="s">
        <v>8</v>
      </c>
      <c r="AY126" s="215" t="s">
        <v>141</v>
      </c>
      <c r="BK126" s="217">
        <f>BK127</f>
        <v>0</v>
      </c>
    </row>
    <row r="127" s="2" customFormat="1" ht="16.5" customHeight="1">
      <c r="A127" s="39"/>
      <c r="B127" s="40"/>
      <c r="C127" s="220" t="s">
        <v>89</v>
      </c>
      <c r="D127" s="220" t="s">
        <v>144</v>
      </c>
      <c r="E127" s="221" t="s">
        <v>1080</v>
      </c>
      <c r="F127" s="222" t="s">
        <v>1079</v>
      </c>
      <c r="G127" s="223" t="s">
        <v>298</v>
      </c>
      <c r="H127" s="224">
        <v>1</v>
      </c>
      <c r="I127" s="225"/>
      <c r="J127" s="226">
        <f>ROUND(I127*H127,0)</f>
        <v>0</v>
      </c>
      <c r="K127" s="227"/>
      <c r="L127" s="45"/>
      <c r="M127" s="228" t="s">
        <v>1</v>
      </c>
      <c r="N127" s="229" t="s">
        <v>45</v>
      </c>
      <c r="O127" s="92"/>
      <c r="P127" s="230">
        <f>O127*H127</f>
        <v>0</v>
      </c>
      <c r="Q127" s="230">
        <v>0</v>
      </c>
      <c r="R127" s="230">
        <f>Q127*H127</f>
        <v>0</v>
      </c>
      <c r="S127" s="230">
        <v>0</v>
      </c>
      <c r="T127" s="231">
        <f>S127*H127</f>
        <v>0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R127" s="232" t="s">
        <v>1076</v>
      </c>
      <c r="AT127" s="232" t="s">
        <v>144</v>
      </c>
      <c r="AU127" s="232" t="s">
        <v>89</v>
      </c>
      <c r="AY127" s="18" t="s">
        <v>141</v>
      </c>
      <c r="BE127" s="233">
        <f>IF(N127="základní",J127,0)</f>
        <v>0</v>
      </c>
      <c r="BF127" s="233">
        <f>IF(N127="snížená",J127,0)</f>
        <v>0</v>
      </c>
      <c r="BG127" s="233">
        <f>IF(N127="zákl. přenesená",J127,0)</f>
        <v>0</v>
      </c>
      <c r="BH127" s="233">
        <f>IF(N127="sníž. přenesená",J127,0)</f>
        <v>0</v>
      </c>
      <c r="BI127" s="233">
        <f>IF(N127="nulová",J127,0)</f>
        <v>0</v>
      </c>
      <c r="BJ127" s="18" t="s">
        <v>8</v>
      </c>
      <c r="BK127" s="233">
        <f>ROUND(I127*H127,0)</f>
        <v>0</v>
      </c>
      <c r="BL127" s="18" t="s">
        <v>1076</v>
      </c>
      <c r="BM127" s="232" t="s">
        <v>1081</v>
      </c>
    </row>
    <row r="128" s="12" customFormat="1" ht="22.8" customHeight="1">
      <c r="A128" s="12"/>
      <c r="B128" s="204"/>
      <c r="C128" s="205"/>
      <c r="D128" s="206" t="s">
        <v>79</v>
      </c>
      <c r="E128" s="218" t="s">
        <v>1082</v>
      </c>
      <c r="F128" s="218" t="s">
        <v>1083</v>
      </c>
      <c r="G128" s="205"/>
      <c r="H128" s="205"/>
      <c r="I128" s="208"/>
      <c r="J128" s="219">
        <f>BK128</f>
        <v>0</v>
      </c>
      <c r="K128" s="205"/>
      <c r="L128" s="210"/>
      <c r="M128" s="211"/>
      <c r="N128" s="212"/>
      <c r="O128" s="212"/>
      <c r="P128" s="213">
        <f>SUM(P129:P130)</f>
        <v>0</v>
      </c>
      <c r="Q128" s="212"/>
      <c r="R128" s="213">
        <f>SUM(R129:R130)</f>
        <v>0</v>
      </c>
      <c r="S128" s="212"/>
      <c r="T128" s="214">
        <f>SUM(T129:T130)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15" t="s">
        <v>163</v>
      </c>
      <c r="AT128" s="216" t="s">
        <v>79</v>
      </c>
      <c r="AU128" s="216" t="s">
        <v>8</v>
      </c>
      <c r="AY128" s="215" t="s">
        <v>141</v>
      </c>
      <c r="BK128" s="217">
        <f>SUM(BK129:BK130)</f>
        <v>0</v>
      </c>
    </row>
    <row r="129" s="2" customFormat="1" ht="16.5" customHeight="1">
      <c r="A129" s="39"/>
      <c r="B129" s="40"/>
      <c r="C129" s="220" t="s">
        <v>142</v>
      </c>
      <c r="D129" s="220" t="s">
        <v>144</v>
      </c>
      <c r="E129" s="221" t="s">
        <v>1084</v>
      </c>
      <c r="F129" s="222" t="s">
        <v>1085</v>
      </c>
      <c r="G129" s="223" t="s">
        <v>298</v>
      </c>
      <c r="H129" s="224">
        <v>1</v>
      </c>
      <c r="I129" s="225"/>
      <c r="J129" s="226">
        <f>ROUND(I129*H129,0)</f>
        <v>0</v>
      </c>
      <c r="K129" s="227"/>
      <c r="L129" s="45"/>
      <c r="M129" s="228" t="s">
        <v>1</v>
      </c>
      <c r="N129" s="229" t="s">
        <v>45</v>
      </c>
      <c r="O129" s="92"/>
      <c r="P129" s="230">
        <f>O129*H129</f>
        <v>0</v>
      </c>
      <c r="Q129" s="230">
        <v>0</v>
      </c>
      <c r="R129" s="230">
        <f>Q129*H129</f>
        <v>0</v>
      </c>
      <c r="S129" s="230">
        <v>0</v>
      </c>
      <c r="T129" s="231">
        <f>S129*H129</f>
        <v>0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R129" s="232" t="s">
        <v>1076</v>
      </c>
      <c r="AT129" s="232" t="s">
        <v>144</v>
      </c>
      <c r="AU129" s="232" t="s">
        <v>89</v>
      </c>
      <c r="AY129" s="18" t="s">
        <v>141</v>
      </c>
      <c r="BE129" s="233">
        <f>IF(N129="základní",J129,0)</f>
        <v>0</v>
      </c>
      <c r="BF129" s="233">
        <f>IF(N129="snížená",J129,0)</f>
        <v>0</v>
      </c>
      <c r="BG129" s="233">
        <f>IF(N129="zákl. přenesená",J129,0)</f>
        <v>0</v>
      </c>
      <c r="BH129" s="233">
        <f>IF(N129="sníž. přenesená",J129,0)</f>
        <v>0</v>
      </c>
      <c r="BI129" s="233">
        <f>IF(N129="nulová",J129,0)</f>
        <v>0</v>
      </c>
      <c r="BJ129" s="18" t="s">
        <v>8</v>
      </c>
      <c r="BK129" s="233">
        <f>ROUND(I129*H129,0)</f>
        <v>0</v>
      </c>
      <c r="BL129" s="18" t="s">
        <v>1076</v>
      </c>
      <c r="BM129" s="232" t="s">
        <v>1086</v>
      </c>
    </row>
    <row r="130" s="2" customFormat="1" ht="16.5" customHeight="1">
      <c r="A130" s="39"/>
      <c r="B130" s="40"/>
      <c r="C130" s="220" t="s">
        <v>148</v>
      </c>
      <c r="D130" s="220" t="s">
        <v>144</v>
      </c>
      <c r="E130" s="221" t="s">
        <v>1087</v>
      </c>
      <c r="F130" s="222" t="s">
        <v>1088</v>
      </c>
      <c r="G130" s="223" t="s">
        <v>298</v>
      </c>
      <c r="H130" s="224">
        <v>1</v>
      </c>
      <c r="I130" s="225"/>
      <c r="J130" s="226">
        <f>ROUND(I130*H130,0)</f>
        <v>0</v>
      </c>
      <c r="K130" s="227"/>
      <c r="L130" s="45"/>
      <c r="M130" s="228" t="s">
        <v>1</v>
      </c>
      <c r="N130" s="229" t="s">
        <v>45</v>
      </c>
      <c r="O130" s="92"/>
      <c r="P130" s="230">
        <f>O130*H130</f>
        <v>0</v>
      </c>
      <c r="Q130" s="230">
        <v>0</v>
      </c>
      <c r="R130" s="230">
        <f>Q130*H130</f>
        <v>0</v>
      </c>
      <c r="S130" s="230">
        <v>0</v>
      </c>
      <c r="T130" s="231">
        <f>S130*H130</f>
        <v>0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32" t="s">
        <v>1076</v>
      </c>
      <c r="AT130" s="232" t="s">
        <v>144</v>
      </c>
      <c r="AU130" s="232" t="s">
        <v>89</v>
      </c>
      <c r="AY130" s="18" t="s">
        <v>141</v>
      </c>
      <c r="BE130" s="233">
        <f>IF(N130="základní",J130,0)</f>
        <v>0</v>
      </c>
      <c r="BF130" s="233">
        <f>IF(N130="snížená",J130,0)</f>
        <v>0</v>
      </c>
      <c r="BG130" s="233">
        <f>IF(N130="zákl. přenesená",J130,0)</f>
        <v>0</v>
      </c>
      <c r="BH130" s="233">
        <f>IF(N130="sníž. přenesená",J130,0)</f>
        <v>0</v>
      </c>
      <c r="BI130" s="233">
        <f>IF(N130="nulová",J130,0)</f>
        <v>0</v>
      </c>
      <c r="BJ130" s="18" t="s">
        <v>8</v>
      </c>
      <c r="BK130" s="233">
        <f>ROUND(I130*H130,0)</f>
        <v>0</v>
      </c>
      <c r="BL130" s="18" t="s">
        <v>1076</v>
      </c>
      <c r="BM130" s="232" t="s">
        <v>1089</v>
      </c>
    </row>
    <row r="131" s="12" customFormat="1" ht="22.8" customHeight="1">
      <c r="A131" s="12"/>
      <c r="B131" s="204"/>
      <c r="C131" s="205"/>
      <c r="D131" s="206" t="s">
        <v>79</v>
      </c>
      <c r="E131" s="218" t="s">
        <v>1090</v>
      </c>
      <c r="F131" s="218" t="s">
        <v>1091</v>
      </c>
      <c r="G131" s="205"/>
      <c r="H131" s="205"/>
      <c r="I131" s="208"/>
      <c r="J131" s="219">
        <f>BK131</f>
        <v>0</v>
      </c>
      <c r="K131" s="205"/>
      <c r="L131" s="210"/>
      <c r="M131" s="211"/>
      <c r="N131" s="212"/>
      <c r="O131" s="212"/>
      <c r="P131" s="213">
        <f>P132</f>
        <v>0</v>
      </c>
      <c r="Q131" s="212"/>
      <c r="R131" s="213">
        <f>R132</f>
        <v>0</v>
      </c>
      <c r="S131" s="212"/>
      <c r="T131" s="214">
        <f>T132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15" t="s">
        <v>163</v>
      </c>
      <c r="AT131" s="216" t="s">
        <v>79</v>
      </c>
      <c r="AU131" s="216" t="s">
        <v>8</v>
      </c>
      <c r="AY131" s="215" t="s">
        <v>141</v>
      </c>
      <c r="BK131" s="217">
        <f>BK132</f>
        <v>0</v>
      </c>
    </row>
    <row r="132" s="2" customFormat="1" ht="16.5" customHeight="1">
      <c r="A132" s="39"/>
      <c r="B132" s="40"/>
      <c r="C132" s="220" t="s">
        <v>163</v>
      </c>
      <c r="D132" s="220" t="s">
        <v>144</v>
      </c>
      <c r="E132" s="221" t="s">
        <v>1092</v>
      </c>
      <c r="F132" s="222" t="s">
        <v>1093</v>
      </c>
      <c r="G132" s="223" t="s">
        <v>298</v>
      </c>
      <c r="H132" s="224">
        <v>1</v>
      </c>
      <c r="I132" s="225"/>
      <c r="J132" s="226">
        <f>ROUND(I132*H132,0)</f>
        <v>0</v>
      </c>
      <c r="K132" s="227"/>
      <c r="L132" s="45"/>
      <c r="M132" s="228" t="s">
        <v>1</v>
      </c>
      <c r="N132" s="229" t="s">
        <v>45</v>
      </c>
      <c r="O132" s="92"/>
      <c r="P132" s="230">
        <f>O132*H132</f>
        <v>0</v>
      </c>
      <c r="Q132" s="230">
        <v>0</v>
      </c>
      <c r="R132" s="230">
        <f>Q132*H132</f>
        <v>0</v>
      </c>
      <c r="S132" s="230">
        <v>0</v>
      </c>
      <c r="T132" s="231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32" t="s">
        <v>1076</v>
      </c>
      <c r="AT132" s="232" t="s">
        <v>144</v>
      </c>
      <c r="AU132" s="232" t="s">
        <v>89</v>
      </c>
      <c r="AY132" s="18" t="s">
        <v>141</v>
      </c>
      <c r="BE132" s="233">
        <f>IF(N132="základní",J132,0)</f>
        <v>0</v>
      </c>
      <c r="BF132" s="233">
        <f>IF(N132="snížená",J132,0)</f>
        <v>0</v>
      </c>
      <c r="BG132" s="233">
        <f>IF(N132="zákl. přenesená",J132,0)</f>
        <v>0</v>
      </c>
      <c r="BH132" s="233">
        <f>IF(N132="sníž. přenesená",J132,0)</f>
        <v>0</v>
      </c>
      <c r="BI132" s="233">
        <f>IF(N132="nulová",J132,0)</f>
        <v>0</v>
      </c>
      <c r="BJ132" s="18" t="s">
        <v>8</v>
      </c>
      <c r="BK132" s="233">
        <f>ROUND(I132*H132,0)</f>
        <v>0</v>
      </c>
      <c r="BL132" s="18" t="s">
        <v>1076</v>
      </c>
      <c r="BM132" s="232" t="s">
        <v>1094</v>
      </c>
    </row>
    <row r="133" s="12" customFormat="1" ht="22.8" customHeight="1">
      <c r="A133" s="12"/>
      <c r="B133" s="204"/>
      <c r="C133" s="205"/>
      <c r="D133" s="206" t="s">
        <v>79</v>
      </c>
      <c r="E133" s="218" t="s">
        <v>1095</v>
      </c>
      <c r="F133" s="218" t="s">
        <v>1096</v>
      </c>
      <c r="G133" s="205"/>
      <c r="H133" s="205"/>
      <c r="I133" s="208"/>
      <c r="J133" s="219">
        <f>BK133</f>
        <v>0</v>
      </c>
      <c r="K133" s="205"/>
      <c r="L133" s="210"/>
      <c r="M133" s="211"/>
      <c r="N133" s="212"/>
      <c r="O133" s="212"/>
      <c r="P133" s="213">
        <f>SUM(P134:P135)</f>
        <v>0</v>
      </c>
      <c r="Q133" s="212"/>
      <c r="R133" s="213">
        <f>SUM(R134:R135)</f>
        <v>0</v>
      </c>
      <c r="S133" s="212"/>
      <c r="T133" s="214">
        <f>SUM(T134:T135)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15" t="s">
        <v>163</v>
      </c>
      <c r="AT133" s="216" t="s">
        <v>79</v>
      </c>
      <c r="AU133" s="216" t="s">
        <v>8</v>
      </c>
      <c r="AY133" s="215" t="s">
        <v>141</v>
      </c>
      <c r="BK133" s="217">
        <f>SUM(BK134:BK135)</f>
        <v>0</v>
      </c>
    </row>
    <row r="134" s="2" customFormat="1" ht="24.15" customHeight="1">
      <c r="A134" s="39"/>
      <c r="B134" s="40"/>
      <c r="C134" s="220" t="s">
        <v>168</v>
      </c>
      <c r="D134" s="220" t="s">
        <v>144</v>
      </c>
      <c r="E134" s="221" t="s">
        <v>1097</v>
      </c>
      <c r="F134" s="222" t="s">
        <v>1098</v>
      </c>
      <c r="G134" s="223" t="s">
        <v>298</v>
      </c>
      <c r="H134" s="224">
        <v>1</v>
      </c>
      <c r="I134" s="225"/>
      <c r="J134" s="226">
        <f>ROUND(I134*H134,0)</f>
        <v>0</v>
      </c>
      <c r="K134" s="227"/>
      <c r="L134" s="45"/>
      <c r="M134" s="228" t="s">
        <v>1</v>
      </c>
      <c r="N134" s="229" t="s">
        <v>45</v>
      </c>
      <c r="O134" s="92"/>
      <c r="P134" s="230">
        <f>O134*H134</f>
        <v>0</v>
      </c>
      <c r="Q134" s="230">
        <v>0</v>
      </c>
      <c r="R134" s="230">
        <f>Q134*H134</f>
        <v>0</v>
      </c>
      <c r="S134" s="230">
        <v>0</v>
      </c>
      <c r="T134" s="231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32" t="s">
        <v>1076</v>
      </c>
      <c r="AT134" s="232" t="s">
        <v>144</v>
      </c>
      <c r="AU134" s="232" t="s">
        <v>89</v>
      </c>
      <c r="AY134" s="18" t="s">
        <v>141</v>
      </c>
      <c r="BE134" s="233">
        <f>IF(N134="základní",J134,0)</f>
        <v>0</v>
      </c>
      <c r="BF134" s="233">
        <f>IF(N134="snížená",J134,0)</f>
        <v>0</v>
      </c>
      <c r="BG134" s="233">
        <f>IF(N134="zákl. přenesená",J134,0)</f>
        <v>0</v>
      </c>
      <c r="BH134" s="233">
        <f>IF(N134="sníž. přenesená",J134,0)</f>
        <v>0</v>
      </c>
      <c r="BI134" s="233">
        <f>IF(N134="nulová",J134,0)</f>
        <v>0</v>
      </c>
      <c r="BJ134" s="18" t="s">
        <v>8</v>
      </c>
      <c r="BK134" s="233">
        <f>ROUND(I134*H134,0)</f>
        <v>0</v>
      </c>
      <c r="BL134" s="18" t="s">
        <v>1076</v>
      </c>
      <c r="BM134" s="232" t="s">
        <v>1099</v>
      </c>
    </row>
    <row r="135" s="2" customFormat="1" ht="16.5" customHeight="1">
      <c r="A135" s="39"/>
      <c r="B135" s="40"/>
      <c r="C135" s="220" t="s">
        <v>173</v>
      </c>
      <c r="D135" s="220" t="s">
        <v>144</v>
      </c>
      <c r="E135" s="221" t="s">
        <v>1100</v>
      </c>
      <c r="F135" s="222" t="s">
        <v>1101</v>
      </c>
      <c r="G135" s="223" t="s">
        <v>298</v>
      </c>
      <c r="H135" s="224">
        <v>1</v>
      </c>
      <c r="I135" s="225"/>
      <c r="J135" s="226">
        <f>ROUND(I135*H135,0)</f>
        <v>0</v>
      </c>
      <c r="K135" s="227"/>
      <c r="L135" s="45"/>
      <c r="M135" s="293" t="s">
        <v>1</v>
      </c>
      <c r="N135" s="294" t="s">
        <v>45</v>
      </c>
      <c r="O135" s="295"/>
      <c r="P135" s="296">
        <f>O135*H135</f>
        <v>0</v>
      </c>
      <c r="Q135" s="296">
        <v>0</v>
      </c>
      <c r="R135" s="296">
        <f>Q135*H135</f>
        <v>0</v>
      </c>
      <c r="S135" s="296">
        <v>0</v>
      </c>
      <c r="T135" s="297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32" t="s">
        <v>1076</v>
      </c>
      <c r="AT135" s="232" t="s">
        <v>144</v>
      </c>
      <c r="AU135" s="232" t="s">
        <v>89</v>
      </c>
      <c r="AY135" s="18" t="s">
        <v>141</v>
      </c>
      <c r="BE135" s="233">
        <f>IF(N135="základní",J135,0)</f>
        <v>0</v>
      </c>
      <c r="BF135" s="233">
        <f>IF(N135="snížená",J135,0)</f>
        <v>0</v>
      </c>
      <c r="BG135" s="233">
        <f>IF(N135="zákl. přenesená",J135,0)</f>
        <v>0</v>
      </c>
      <c r="BH135" s="233">
        <f>IF(N135="sníž. přenesená",J135,0)</f>
        <v>0</v>
      </c>
      <c r="BI135" s="233">
        <f>IF(N135="nulová",J135,0)</f>
        <v>0</v>
      </c>
      <c r="BJ135" s="18" t="s">
        <v>8</v>
      </c>
      <c r="BK135" s="233">
        <f>ROUND(I135*H135,0)</f>
        <v>0</v>
      </c>
      <c r="BL135" s="18" t="s">
        <v>1076</v>
      </c>
      <c r="BM135" s="232" t="s">
        <v>1102</v>
      </c>
    </row>
    <row r="136" s="2" customFormat="1" ht="6.96" customHeight="1">
      <c r="A136" s="39"/>
      <c r="B136" s="67"/>
      <c r="C136" s="68"/>
      <c r="D136" s="68"/>
      <c r="E136" s="68"/>
      <c r="F136" s="68"/>
      <c r="G136" s="68"/>
      <c r="H136" s="68"/>
      <c r="I136" s="68"/>
      <c r="J136" s="68"/>
      <c r="K136" s="68"/>
      <c r="L136" s="45"/>
      <c r="M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</row>
  </sheetData>
  <sheetProtection sheet="1" autoFilter="0" formatColumns="0" formatRows="0" objects="1" scenarios="1" spinCount="100000" saltValue="Uq8H1kc14p+7MtXe/Iwu5dD2qJO7jNx5WVOdeQ/k8UEVfqyBMFO+3fV8W/4MW9UMLWQGNoF4+x60B/MMBsmAdg==" hashValue="c/c+oEIAphxrlWSvOu1GnDL/YwlQWMh4x2Heb/AKf4is8XUsnX36X8XhDlcIcQW+MqGYZ8E2EQJDr6uxtRrxAA==" algorithmName="SHA-512" password="DEF5"/>
  <autoFilter ref="C121:K135"/>
  <mergeCells count="9">
    <mergeCell ref="E7:H7"/>
    <mergeCell ref="E9:H9"/>
    <mergeCell ref="E18:H18"/>
    <mergeCell ref="E27:H27"/>
    <mergeCell ref="E85:H85"/>
    <mergeCell ref="E87:H87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ZUZANA JANDOVÁ</dc:creator>
  <cp:lastModifiedBy>ZUZANA JANDOVÁ</cp:lastModifiedBy>
  <dcterms:created xsi:type="dcterms:W3CDTF">2022-11-09T21:21:42Z</dcterms:created>
  <dcterms:modified xsi:type="dcterms:W3CDTF">2022-11-09T21:21:54Z</dcterms:modified>
</cp:coreProperties>
</file>